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เทอม 1 ประจำปีการศึกษา 2564 ม.ต้น\"/>
    </mc:Choice>
  </mc:AlternateContent>
  <xr:revisionPtr revIDLastSave="0" documentId="13_ncr:1_{22965ABB-E780-479D-BE07-20BFC112BAD5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6" l="1"/>
  <c r="B42" i="16"/>
  <c r="A43" i="16"/>
  <c r="B43" i="16"/>
  <c r="A44" i="16"/>
  <c r="B44" i="16"/>
  <c r="A45" i="16"/>
  <c r="B45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5" i="11"/>
  <c r="B45" i="11"/>
  <c r="A46" i="11"/>
  <c r="B4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F37" i="6"/>
  <c r="F38" i="6"/>
  <c r="F39" i="6"/>
  <c r="F40" i="6"/>
  <c r="F41" i="6"/>
  <c r="F42" i="6"/>
  <c r="F43" i="6"/>
  <c r="F44" i="6"/>
  <c r="F45" i="6"/>
  <c r="F46" i="6"/>
  <c r="E37" i="6"/>
  <c r="E38" i="6"/>
  <c r="E39" i="6"/>
  <c r="E40" i="6"/>
  <c r="E41" i="6"/>
  <c r="E42" i="6"/>
  <c r="E43" i="6"/>
  <c r="E44" i="6"/>
  <c r="E45" i="6"/>
  <c r="E46" i="6"/>
  <c r="D37" i="6"/>
  <c r="D38" i="6"/>
  <c r="D39" i="6"/>
  <c r="D40" i="6"/>
  <c r="D41" i="6"/>
  <c r="D42" i="6"/>
  <c r="D43" i="6"/>
  <c r="D44" i="6"/>
  <c r="D45" i="6"/>
  <c r="D46" i="6"/>
  <c r="A44" i="6"/>
  <c r="A45" i="6"/>
  <c r="A46" i="6"/>
  <c r="B37" i="6"/>
  <c r="C37" i="6"/>
  <c r="B38" i="6"/>
  <c r="C38" i="6"/>
  <c r="B39" i="6"/>
  <c r="C39" i="6"/>
  <c r="B40" i="6"/>
  <c r="C40" i="6"/>
  <c r="B41" i="6"/>
  <c r="C41" i="6"/>
  <c r="B42" i="6"/>
  <c r="C42" i="6"/>
  <c r="B43" i="6"/>
  <c r="C43" i="6"/>
  <c r="B44" i="6"/>
  <c r="C44" i="6"/>
  <c r="B45" i="6"/>
  <c r="C45" i="6"/>
  <c r="B46" i="6"/>
  <c r="C46" i="6"/>
  <c r="A37" i="6"/>
  <c r="A38" i="6"/>
  <c r="A39" i="6"/>
  <c r="A40" i="6"/>
  <c r="A41" i="6"/>
  <c r="A42" i="6"/>
  <c r="A43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11" l="1"/>
  <c r="A36" i="7"/>
  <c r="A36" i="17"/>
  <c r="A35" i="16"/>
  <c r="A36" i="15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<sst xmlns="http://schemas.openxmlformats.org/spreadsheetml/2006/main" count="471" uniqueCount="280">
  <si>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</si>
  <si>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</si>
  <si>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</si>
  <si>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</si>
  <si>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</si>
  <si>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</si>
  <si>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</si>
  <si>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</si>
  <si>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</si>
  <si>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</si>
  <si>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</si>
  <si>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</si>
  <si>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</si>
  <si>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</si>
  <si>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</si>
  <si>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</si>
  <si>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</si>
  <si>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</si>
  <si>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</si>
  <si>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</si>
  <si>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</si>
  <si>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</si>
  <si>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</si>
  <si>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</si>
  <si>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</si>
  <si>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</si>
  <si>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</si>
  <si>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</si>
  <si>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</si>
  <si>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</si>
  <si>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</si>
  <si>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</si>
  <si>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</si>
  <si>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</si>
  <si>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</si>
  <si>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</si>
  <si>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</si>
  <si>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</si>
  <si>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</si>
  <si>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</si>
  <si>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</si>
  <si>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</si>
  <si>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</si>
  <si>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</si>
  <si>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</si>
  <si>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</si>
  <si>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</si>
  <si>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</si>
  <si>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</si>
  <si>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</si>
  <si>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</si>
  <si>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</si>
  <si>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</si>
  <si>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</si>
  <si>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</si>
  <si>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</si>
  <si>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</si>
  <si>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</si>
  <si>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</si>
  <si>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</si>
  <si>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</si>
  <si>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</si>
  <si>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</si>
  <si>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</si>
  <si>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</si>
  <si>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</si>
  <si>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</si>
  <si>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</si>
  <si>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</si>
  <si>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</si>
  <si>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</si>
  <si>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</si>
  <si>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</si>
  <si>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</si>
  <si>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</si>
  <si>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</si>
  <si>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</si>
  <si>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</si>
  <si>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</si>
  <si>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</si>
  <si>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</si>
  <si>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</si>
  <si>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</si>
  <si>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</si>
  <si>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</si>
  <si>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</si>
  <si>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</si>
  <si>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</si>
  <si>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</si>
  <si>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</si>
  <si>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</si>
  <si>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</si>
  <si>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</si>
  <si>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</si>
  <si>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</si>
  <si>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</si>
  <si>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</si>
  <si>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</si>
  <si>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</si>
  <si>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</si>
  <si>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</si>
  <si>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</si>
  <si>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</si>
  <si>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</si>
  <si>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</si>
  <si>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</si>
  <si>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</si>
  <si>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</si>
  <si>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</si>
  <si>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</si>
  <si>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</si>
  <si>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</si>
  <si>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</si>
  <si>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</si>
  <si>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</si>
  <si>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</si>
  <si>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</si>
  <si>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</si>
  <si>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</si>
  <si>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</si>
  <si>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</si>
  <si>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</si>
  <si>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</si>
  <si>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</si>
  <si>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</si>
  <si>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</si>
  <si>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</si>
  <si>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</si>
  <si>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</si>
  <si>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</si>
  <si>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</si>
  <si>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</si>
  <si>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</si>
  <si>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</si>
  <si>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</si>
  <si>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</si>
  <si>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</si>
  <si>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</si>
  <si>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</si>
  <si>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</si>
  <si>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</si>
  <si>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</si>
  <si>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</si>
  <si>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</si>
  <si>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</si>
  <si>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</si>
  <si>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</si>
  <si>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</si>
  <si>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</si>
  <si>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</si>
  <si>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</si>
  <si>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</si>
  <si>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</si>
  <si>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</si>
  <si>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</si>
  <si>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</si>
  <si>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</si>
  <si>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</si>
  <si>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</si>
  <si>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</si>
  <si>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</si>
  <si>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</si>
  <si>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</si>
  <si>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</si>
  <si>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</si>
  <si>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4</t>
  </si>
  <si>
    <t>นางวาสนา  จาริยะ,นางสาวอมรรัตน์  มุสิกะโรจน์</t>
  </si>
  <si>
    <t>07838</t>
  </si>
  <si>
    <t>07839</t>
  </si>
  <si>
    <t>07840</t>
  </si>
  <si>
    <t>07841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</si>
  <si>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</si>
  <si>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</si>
  <si>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</si>
  <si>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</si>
  <si>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</si>
  <si>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</si>
  <si>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</si>
  <si>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</si>
  <si>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</si>
  <si>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</si>
  <si>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</si>
  <si>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</si>
  <si>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07854</t>
  </si>
  <si>
    <t>07855</t>
  </si>
  <si>
    <t>07857</t>
  </si>
  <si>
    <t>07858</t>
  </si>
  <si>
    <t>07859</t>
  </si>
  <si>
    <t>07860</t>
  </si>
  <si>
    <t>07861</t>
  </si>
  <si>
    <t>07862</t>
  </si>
  <si>
    <t>07863</t>
  </si>
  <si>
    <t>07864</t>
  </si>
  <si>
    <t>07865</t>
  </si>
  <si>
    <t>07870</t>
  </si>
  <si>
    <t>07871</t>
  </si>
  <si>
    <t>07872</t>
  </si>
  <si>
    <t>07873</t>
  </si>
  <si>
    <t>07878</t>
  </si>
  <si>
    <t>07879</t>
  </si>
  <si>
    <t>07856</t>
  </si>
  <si>
    <t>07866</t>
  </si>
  <si>
    <t>07867</t>
  </si>
  <si>
    <t>07868</t>
  </si>
  <si>
    <t>07869</t>
  </si>
  <si>
    <t>ธนวัฒน์</t>
  </si>
  <si>
    <t>ดำนุ่น</t>
  </si>
  <si>
    <t>อภิวัฒน์</t>
  </si>
  <si>
    <t>ไสผุด</t>
  </si>
  <si>
    <t>แสงสุรีย์</t>
  </si>
  <si>
    <t>อินทรัตน์</t>
  </si>
  <si>
    <t>ธนกฤต</t>
  </si>
  <si>
    <t>คลังแก้ว</t>
  </si>
  <si>
    <t>อริยธัช</t>
  </si>
  <si>
    <t>ชินวงศ์</t>
  </si>
  <si>
    <t>เทพิพทักษ์</t>
  </si>
  <si>
    <t>พราหมณี</t>
  </si>
  <si>
    <t>ณัฐภัทร</t>
  </si>
  <si>
    <t>เพียสุพรม</t>
  </si>
  <si>
    <t>ธนวัต</t>
  </si>
  <si>
    <t>ศรีสัตตบรรณ์</t>
  </si>
  <si>
    <t>อภิสิทธิ์</t>
  </si>
  <si>
    <t>เกิดมี</t>
  </si>
  <si>
    <t>สิทธิชัย</t>
  </si>
  <si>
    <t>สุดใจใหม่</t>
  </si>
  <si>
    <t>ภานุวัตร</t>
  </si>
  <si>
    <t>คงจันทร์ทอง</t>
  </si>
  <si>
    <t>ภัทรพงศ์</t>
  </si>
  <si>
    <t>เทียตะ</t>
  </si>
  <si>
    <t>ธนากร</t>
  </si>
  <si>
    <t>กลับสติ</t>
  </si>
  <si>
    <t>อัณณพ</t>
  </si>
  <si>
    <t>วิเชียร</t>
  </si>
  <si>
    <t>ธีระพัฒน์</t>
  </si>
  <si>
    <t>เกื้อสกุล</t>
  </si>
  <si>
    <t>สุพศิน</t>
  </si>
  <si>
    <t>คงสติ</t>
  </si>
  <si>
    <t>นภัสกร</t>
  </si>
  <si>
    <t>ซุ่นอินทร์</t>
  </si>
  <si>
    <t>จิรายุทธ์</t>
  </si>
  <si>
    <t>รอดสงค์</t>
  </si>
  <si>
    <t>พงษ์ไพบูลย์</t>
  </si>
  <si>
    <t>แปลงกาย</t>
  </si>
  <si>
    <t>ศรายุทธ</t>
  </si>
  <si>
    <t>ทองเทพ</t>
  </si>
  <si>
    <t>ภาณุพัฒน์</t>
  </si>
  <si>
    <t>ปานรัตน์</t>
  </si>
  <si>
    <t>อภิวัตรย์</t>
  </si>
  <si>
    <t>รุกมาต</t>
  </si>
  <si>
    <t>ตรีเพชร</t>
  </si>
  <si>
    <t>วัฒนศรี</t>
  </si>
  <si>
    <t>ชัยนวัฒน์</t>
  </si>
  <si>
    <t>สุรพงศ์</t>
  </si>
  <si>
    <t>สุวรรณรัตน์</t>
  </si>
  <si>
    <t>ปรเมศทร์</t>
  </si>
  <si>
    <t>บัวจันทร์</t>
  </si>
  <si>
    <t>พีรพัฒน์</t>
  </si>
  <si>
    <t>สุขสวัสดิ์</t>
  </si>
  <si>
    <t>จิระศักดิ์</t>
  </si>
  <si>
    <t>รอดแก้ว</t>
  </si>
  <si>
    <t>กำพล</t>
  </si>
  <si>
    <t>ทองพริก</t>
  </si>
  <si>
    <t>ธนาวุฒิ</t>
  </si>
  <si>
    <t>สมนะวงศา</t>
  </si>
  <si>
    <t>ธวัชชัย</t>
  </si>
  <si>
    <t>เดชคงแก้ว</t>
  </si>
  <si>
    <t>ปกจ้าย</t>
  </si>
  <si>
    <t>วงศกร</t>
  </si>
  <si>
    <t>มากด้วง</t>
  </si>
  <si>
    <t>นนทวัฒน์</t>
  </si>
  <si>
    <t>โชคพิชัย</t>
  </si>
  <si>
    <t>ปิยฉัตร</t>
  </si>
  <si>
    <t>ห่อหุ้ม</t>
  </si>
  <si>
    <t>ปกเกศ</t>
  </si>
  <si>
    <t>กาญจนสุวรรณ์</t>
  </si>
  <si>
    <t>ภัสสร</t>
  </si>
  <si>
    <t>ใสท้ายดู</t>
  </si>
  <si>
    <t>จันทรา</t>
  </si>
  <si>
    <t>ดอกดวง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</si>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</sst>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1" fontId="17" fillId="0" borderId="32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left" vertical="top" wrapText="1" readingOrder="1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17" fillId="0" borderId="7" xfId="2" quotePrefix="1" applyNumberFormat="1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center"/>
    </xf>
    <xf numFmtId="0" fontId="36" fillId="0" borderId="7" xfId="0" applyFont="1" applyBorder="1" applyAlignment="1">
      <alignment horizontal="left" vertical="top" wrapText="1" readingOrder="1"/>
    </xf>
    <xf numFmtId="0" fontId="28" fillId="0" borderId="7" xfId="2" applyFont="1" applyBorder="1" applyAlignment="1" applyProtection="1">
      <alignment horizontal="center" vertical="center" shrinkToFit="1"/>
    </xf>
    <xf numFmtId="1" fontId="29" fillId="0" borderId="7" xfId="2" applyNumberFormat="1" applyFont="1" applyBorder="1" applyAlignment="1" applyProtection="1">
      <alignment horizontal="left" vertical="center" shrinkToFit="1"/>
    </xf>
    <xf numFmtId="0" fontId="26" fillId="3" borderId="43" xfId="2" quotePrefix="1" applyFont="1" applyFill="1" applyBorder="1" applyAlignment="1" applyProtection="1">
      <alignment horizontal="center" vertical="center"/>
    </xf>
    <xf numFmtId="0" fontId="26" fillId="3" borderId="43" xfId="2" applyFont="1" applyFill="1" applyBorder="1" applyAlignment="1" applyProtection="1">
      <alignment horizontal="center" vertical="center"/>
    </xf>
    <xf numFmtId="0" fontId="26" fillId="3" borderId="43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5" workbookViewId="0">
      <selection activeCell="B11" sqref="B11:G4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0" t="s">
        <v>46</v>
      </c>
      <c r="B1" s="210"/>
      <c r="C1" s="210"/>
      <c r="D1" s="210"/>
      <c r="E1" s="210"/>
      <c r="F1" s="210"/>
      <c r="G1" s="210"/>
      <c r="H1" s="210"/>
      <c r="I1" s="210"/>
    </row>
    <row r="2" spans="1:15" ht="24" x14ac:dyDescent="0.4">
      <c r="A2" s="207" t="s">
        <v>12</v>
      </c>
      <c r="B2" s="207"/>
      <c r="C2" s="179" t="s">
        <v>164</v>
      </c>
      <c r="D2" s="76" t="s">
        <v>7</v>
      </c>
      <c r="E2" s="178" t="s">
        <v>165</v>
      </c>
      <c r="F2" s="77" t="s">
        <v>13</v>
      </c>
      <c r="G2" s="165">
        <v>1</v>
      </c>
      <c r="H2" s="76" t="s">
        <v>14</v>
      </c>
      <c r="I2" s="165">
        <v>2564</v>
      </c>
      <c r="J2" s="206"/>
      <c r="K2" s="206"/>
      <c r="N2" s="206"/>
      <c r="O2" s="206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08"/>
      <c r="F4" s="209"/>
      <c r="G4" s="209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1"/>
      <c r="H6" s="211"/>
      <c r="I6" s="211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5" t="s">
        <v>166</v>
      </c>
      <c r="H8" s="205"/>
      <c r="I8" s="205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200" t="s">
        <v>5</v>
      </c>
      <c r="B10" s="201" t="s">
        <v>6</v>
      </c>
      <c r="C10" s="201" t="s">
        <v>7</v>
      </c>
      <c r="D10" s="201" t="s">
        <v>8</v>
      </c>
      <c r="E10" s="202"/>
      <c r="F10" s="202" t="s">
        <v>9</v>
      </c>
      <c r="G10" s="202" t="s">
        <v>10</v>
      </c>
      <c r="H10" s="201" t="s">
        <v>11</v>
      </c>
      <c r="I10" s="201"/>
    </row>
    <row r="11" spans="1:15" ht="21.75" thickTop="1" x14ac:dyDescent="0.35">
      <c r="A11" s="192">
        <v>1</v>
      </c>
      <c r="B11" s="193" t="s">
        <v>167</v>
      </c>
      <c r="C11" s="194">
        <v>4</v>
      </c>
      <c r="D11" s="195">
        <v>1</v>
      </c>
      <c r="E11" s="196" t="s">
        <v>154</v>
      </c>
      <c r="F11" s="197" t="s">
        <v>205</v>
      </c>
      <c r="G11" s="197" t="s">
        <v>206</v>
      </c>
      <c r="H11" s="198"/>
      <c r="I11" s="199"/>
    </row>
    <row r="12" spans="1:15" ht="21" x14ac:dyDescent="0.35">
      <c r="A12" s="97">
        <v>2</v>
      </c>
      <c r="B12" s="189" t="s">
        <v>168</v>
      </c>
      <c r="C12" s="98">
        <v>4</v>
      </c>
      <c r="D12" s="99">
        <v>2</v>
      </c>
      <c r="E12" s="162" t="s">
        <v>154</v>
      </c>
      <c r="F12" s="191" t="s">
        <v>207</v>
      </c>
      <c r="G12" s="191" t="s">
        <v>208</v>
      </c>
      <c r="H12" s="100"/>
      <c r="I12" s="101"/>
    </row>
    <row r="13" spans="1:15" ht="21" x14ac:dyDescent="0.35">
      <c r="A13" s="97">
        <v>3</v>
      </c>
      <c r="B13" s="189" t="s">
        <v>169</v>
      </c>
      <c r="C13" s="98">
        <v>4</v>
      </c>
      <c r="D13" s="99">
        <v>3</v>
      </c>
      <c r="E13" s="162" t="s">
        <v>154</v>
      </c>
      <c r="F13" s="191" t="s">
        <v>209</v>
      </c>
      <c r="G13" s="191" t="s">
        <v>210</v>
      </c>
      <c r="H13" s="102"/>
      <c r="I13" s="103"/>
    </row>
    <row r="14" spans="1:15" ht="21" x14ac:dyDescent="0.35">
      <c r="A14" s="97">
        <v>4</v>
      </c>
      <c r="B14" s="189" t="s">
        <v>170</v>
      </c>
      <c r="C14" s="98">
        <v>4</v>
      </c>
      <c r="D14" s="99">
        <v>4</v>
      </c>
      <c r="E14" s="162" t="s">
        <v>154</v>
      </c>
      <c r="F14" s="191" t="s">
        <v>211</v>
      </c>
      <c r="G14" s="191" t="s">
        <v>212</v>
      </c>
      <c r="H14" s="102"/>
      <c r="I14" s="103"/>
    </row>
    <row r="15" spans="1:15" ht="21" x14ac:dyDescent="0.35">
      <c r="A15" s="97">
        <v>5</v>
      </c>
      <c r="B15" s="189" t="s">
        <v>171</v>
      </c>
      <c r="C15" s="98">
        <v>4</v>
      </c>
      <c r="D15" s="99">
        <v>5</v>
      </c>
      <c r="E15" s="162" t="s">
        <v>154</v>
      </c>
      <c r="F15" s="191" t="s">
        <v>213</v>
      </c>
      <c r="G15" s="191" t="s">
        <v>214</v>
      </c>
      <c r="H15" s="102"/>
      <c r="I15" s="103"/>
    </row>
    <row r="16" spans="1:15" ht="21" x14ac:dyDescent="0.35">
      <c r="A16" s="97">
        <v>6</v>
      </c>
      <c r="B16" s="189" t="s">
        <v>172</v>
      </c>
      <c r="C16" s="98">
        <v>4</v>
      </c>
      <c r="D16" s="99">
        <v>6</v>
      </c>
      <c r="E16" s="162" t="s">
        <v>154</v>
      </c>
      <c r="F16" s="191" t="s">
        <v>215</v>
      </c>
      <c r="G16" s="191" t="s">
        <v>216</v>
      </c>
      <c r="H16" s="102"/>
      <c r="I16" s="103"/>
    </row>
    <row r="17" spans="1:9" ht="21" x14ac:dyDescent="0.35">
      <c r="A17" s="97">
        <v>7</v>
      </c>
      <c r="B17" s="189" t="s">
        <v>173</v>
      </c>
      <c r="C17" s="98">
        <v>4</v>
      </c>
      <c r="D17" s="99">
        <v>7</v>
      </c>
      <c r="E17" s="162" t="s">
        <v>154</v>
      </c>
      <c r="F17" s="191" t="s">
        <v>217</v>
      </c>
      <c r="G17" s="191" t="s">
        <v>218</v>
      </c>
      <c r="H17" s="102"/>
      <c r="I17" s="103"/>
    </row>
    <row r="18" spans="1:9" ht="21" x14ac:dyDescent="0.35">
      <c r="A18" s="97">
        <v>8</v>
      </c>
      <c r="B18" s="189" t="s">
        <v>174</v>
      </c>
      <c r="C18" s="98">
        <v>4</v>
      </c>
      <c r="D18" s="99">
        <v>8</v>
      </c>
      <c r="E18" s="162" t="s">
        <v>154</v>
      </c>
      <c r="F18" s="191" t="s">
        <v>219</v>
      </c>
      <c r="G18" s="191" t="s">
        <v>220</v>
      </c>
      <c r="H18" s="102"/>
      <c r="I18" s="103"/>
    </row>
    <row r="19" spans="1:9" ht="21" x14ac:dyDescent="0.35">
      <c r="A19" s="97">
        <v>9</v>
      </c>
      <c r="B19" s="189" t="s">
        <v>175</v>
      </c>
      <c r="C19" s="98">
        <v>4</v>
      </c>
      <c r="D19" s="99">
        <v>9</v>
      </c>
      <c r="E19" s="162" t="s">
        <v>154</v>
      </c>
      <c r="F19" s="191" t="s">
        <v>221</v>
      </c>
      <c r="G19" s="191" t="s">
        <v>222</v>
      </c>
      <c r="H19" s="102"/>
      <c r="I19" s="103"/>
    </row>
    <row r="20" spans="1:9" ht="21" x14ac:dyDescent="0.35">
      <c r="A20" s="97">
        <v>10</v>
      </c>
      <c r="B20" s="189" t="s">
        <v>176</v>
      </c>
      <c r="C20" s="98">
        <v>4</v>
      </c>
      <c r="D20" s="99">
        <v>10</v>
      </c>
      <c r="E20" s="162" t="s">
        <v>154</v>
      </c>
      <c r="F20" s="191" t="s">
        <v>223</v>
      </c>
      <c r="G20" s="191" t="s">
        <v>224</v>
      </c>
      <c r="H20" s="102"/>
      <c r="I20" s="103"/>
    </row>
    <row r="21" spans="1:9" ht="21" x14ac:dyDescent="0.35">
      <c r="A21" s="97">
        <v>11</v>
      </c>
      <c r="B21" s="189" t="s">
        <v>177</v>
      </c>
      <c r="C21" s="98">
        <v>4</v>
      </c>
      <c r="D21" s="99">
        <v>11</v>
      </c>
      <c r="E21" s="162" t="s">
        <v>154</v>
      </c>
      <c r="F21" s="191" t="s">
        <v>225</v>
      </c>
      <c r="G21" s="191" t="s">
        <v>226</v>
      </c>
      <c r="H21" s="102"/>
      <c r="I21" s="103"/>
    </row>
    <row r="22" spans="1:9" ht="21" x14ac:dyDescent="0.35">
      <c r="A22" s="97">
        <v>12</v>
      </c>
      <c r="B22" s="189" t="s">
        <v>178</v>
      </c>
      <c r="C22" s="98">
        <v>4</v>
      </c>
      <c r="D22" s="99">
        <v>12</v>
      </c>
      <c r="E22" s="162" t="s">
        <v>154</v>
      </c>
      <c r="F22" s="191" t="s">
        <v>227</v>
      </c>
      <c r="G22" s="191" t="s">
        <v>228</v>
      </c>
      <c r="H22" s="102"/>
      <c r="I22" s="103"/>
    </row>
    <row r="23" spans="1:9" ht="21" x14ac:dyDescent="0.35">
      <c r="A23" s="97">
        <v>13</v>
      </c>
      <c r="B23" s="189" t="s">
        <v>179</v>
      </c>
      <c r="C23" s="98">
        <v>4</v>
      </c>
      <c r="D23" s="99">
        <v>13</v>
      </c>
      <c r="E23" s="162" t="s">
        <v>154</v>
      </c>
      <c r="F23" s="191" t="s">
        <v>229</v>
      </c>
      <c r="G23" s="191" t="s">
        <v>230</v>
      </c>
      <c r="H23" s="102"/>
      <c r="I23" s="103"/>
    </row>
    <row r="24" spans="1:9" ht="21" x14ac:dyDescent="0.35">
      <c r="A24" s="97">
        <v>14</v>
      </c>
      <c r="B24" s="189" t="s">
        <v>180</v>
      </c>
      <c r="C24" s="98">
        <v>4</v>
      </c>
      <c r="D24" s="99">
        <v>14</v>
      </c>
      <c r="E24" s="162" t="s">
        <v>154</v>
      </c>
      <c r="F24" s="191" t="s">
        <v>231</v>
      </c>
      <c r="G24" s="191" t="s">
        <v>232</v>
      </c>
      <c r="H24" s="102"/>
      <c r="I24" s="103"/>
    </row>
    <row r="25" spans="1:9" ht="21" x14ac:dyDescent="0.35">
      <c r="A25" s="97">
        <v>15</v>
      </c>
      <c r="B25" s="189" t="s">
        <v>181</v>
      </c>
      <c r="C25" s="98">
        <v>4</v>
      </c>
      <c r="D25" s="99">
        <v>15</v>
      </c>
      <c r="E25" s="162" t="s">
        <v>154</v>
      </c>
      <c r="F25" s="191" t="s">
        <v>233</v>
      </c>
      <c r="G25" s="191" t="s">
        <v>234</v>
      </c>
      <c r="H25" s="102"/>
      <c r="I25" s="103"/>
    </row>
    <row r="26" spans="1:9" ht="21" x14ac:dyDescent="0.35">
      <c r="A26" s="97">
        <v>16</v>
      </c>
      <c r="B26" s="189" t="s">
        <v>182</v>
      </c>
      <c r="C26" s="98">
        <v>4</v>
      </c>
      <c r="D26" s="99">
        <v>16</v>
      </c>
      <c r="E26" s="162" t="s">
        <v>154</v>
      </c>
      <c r="F26" s="191" t="s">
        <v>235</v>
      </c>
      <c r="G26" s="191" t="s">
        <v>236</v>
      </c>
      <c r="H26" s="102"/>
      <c r="I26" s="103"/>
    </row>
    <row r="27" spans="1:9" ht="21" x14ac:dyDescent="0.35">
      <c r="A27" s="97">
        <v>17</v>
      </c>
      <c r="B27" s="189" t="s">
        <v>183</v>
      </c>
      <c r="C27" s="98">
        <v>4</v>
      </c>
      <c r="D27" s="99">
        <v>17</v>
      </c>
      <c r="E27" s="162" t="s">
        <v>154</v>
      </c>
      <c r="F27" s="191" t="s">
        <v>237</v>
      </c>
      <c r="G27" s="191" t="s">
        <v>238</v>
      </c>
      <c r="H27" s="102"/>
      <c r="I27" s="103"/>
    </row>
    <row r="28" spans="1:9" ht="21" x14ac:dyDescent="0.35">
      <c r="A28" s="97">
        <v>18</v>
      </c>
      <c r="B28" s="189" t="s">
        <v>184</v>
      </c>
      <c r="C28" s="98">
        <v>4</v>
      </c>
      <c r="D28" s="99">
        <v>18</v>
      </c>
      <c r="E28" s="162" t="s">
        <v>154</v>
      </c>
      <c r="F28" s="191" t="s">
        <v>239</v>
      </c>
      <c r="G28" s="191" t="s">
        <v>240</v>
      </c>
      <c r="H28" s="102"/>
      <c r="I28" s="103"/>
    </row>
    <row r="29" spans="1:9" ht="21" x14ac:dyDescent="0.35">
      <c r="A29" s="97">
        <v>19</v>
      </c>
      <c r="B29" s="189" t="s">
        <v>185</v>
      </c>
      <c r="C29" s="98">
        <v>4</v>
      </c>
      <c r="D29" s="99">
        <v>19</v>
      </c>
      <c r="E29" s="162" t="s">
        <v>154</v>
      </c>
      <c r="F29" s="191" t="s">
        <v>241</v>
      </c>
      <c r="G29" s="191" t="s">
        <v>242</v>
      </c>
      <c r="H29" s="102"/>
      <c r="I29" s="103"/>
    </row>
    <row r="30" spans="1:9" ht="21" x14ac:dyDescent="0.35">
      <c r="A30" s="97">
        <v>20</v>
      </c>
      <c r="B30" s="189" t="s">
        <v>186</v>
      </c>
      <c r="C30" s="98">
        <v>4</v>
      </c>
      <c r="D30" s="99">
        <v>20</v>
      </c>
      <c r="E30" s="162" t="s">
        <v>154</v>
      </c>
      <c r="F30" s="191" t="s">
        <v>243</v>
      </c>
      <c r="G30" s="191" t="s">
        <v>244</v>
      </c>
      <c r="H30" s="102"/>
      <c r="I30" s="103"/>
    </row>
    <row r="31" spans="1:9" ht="21" x14ac:dyDescent="0.35">
      <c r="A31" s="97">
        <v>21</v>
      </c>
      <c r="B31" s="189" t="s">
        <v>187</v>
      </c>
      <c r="C31" s="98">
        <v>4</v>
      </c>
      <c r="D31" s="99">
        <v>21</v>
      </c>
      <c r="E31" s="162" t="s">
        <v>154</v>
      </c>
      <c r="F31" s="191" t="s">
        <v>245</v>
      </c>
      <c r="G31" s="191" t="s">
        <v>246</v>
      </c>
      <c r="H31" s="102"/>
      <c r="I31" s="103"/>
    </row>
    <row r="32" spans="1:9" ht="21" x14ac:dyDescent="0.35">
      <c r="A32" s="97">
        <v>22</v>
      </c>
      <c r="B32" s="189" t="s">
        <v>188</v>
      </c>
      <c r="C32" s="98">
        <v>4</v>
      </c>
      <c r="D32" s="99">
        <v>22</v>
      </c>
      <c r="E32" s="162" t="s">
        <v>154</v>
      </c>
      <c r="F32" s="191" t="s">
        <v>247</v>
      </c>
      <c r="G32" s="191" t="s">
        <v>248</v>
      </c>
      <c r="H32" s="102"/>
      <c r="I32" s="103"/>
    </row>
    <row r="33" spans="1:9" ht="21" x14ac:dyDescent="0.35">
      <c r="A33" s="97">
        <v>23</v>
      </c>
      <c r="B33" s="189" t="s">
        <v>189</v>
      </c>
      <c r="C33" s="98">
        <v>4</v>
      </c>
      <c r="D33" s="99">
        <v>23</v>
      </c>
      <c r="E33" s="162" t="s">
        <v>154</v>
      </c>
      <c r="F33" s="191" t="s">
        <v>249</v>
      </c>
      <c r="G33" s="191" t="s">
        <v>250</v>
      </c>
      <c r="H33" s="102"/>
      <c r="I33" s="103"/>
    </row>
    <row r="34" spans="1:9" ht="21" x14ac:dyDescent="0.35">
      <c r="A34" s="97">
        <v>24</v>
      </c>
      <c r="B34" s="189" t="s">
        <v>190</v>
      </c>
      <c r="C34" s="98">
        <v>4</v>
      </c>
      <c r="D34" s="99">
        <v>24</v>
      </c>
      <c r="E34" s="162" t="s">
        <v>154</v>
      </c>
      <c r="F34" s="191" t="s">
        <v>251</v>
      </c>
      <c r="G34" s="191" t="s">
        <v>250</v>
      </c>
      <c r="H34" s="102"/>
      <c r="I34" s="103"/>
    </row>
    <row r="35" spans="1:9" ht="21" x14ac:dyDescent="0.35">
      <c r="A35" s="97">
        <v>25</v>
      </c>
      <c r="B35" s="189" t="s">
        <v>191</v>
      </c>
      <c r="C35" s="98">
        <v>4</v>
      </c>
      <c r="D35" s="99">
        <v>25</v>
      </c>
      <c r="E35" s="162" t="s">
        <v>154</v>
      </c>
      <c r="F35" s="191" t="s">
        <v>252</v>
      </c>
      <c r="G35" s="191" t="s">
        <v>253</v>
      </c>
      <c r="H35" s="102"/>
      <c r="I35" s="103"/>
    </row>
    <row r="36" spans="1:9" ht="21" x14ac:dyDescent="0.35">
      <c r="A36" s="97">
        <v>26</v>
      </c>
      <c r="B36" s="189" t="s">
        <v>192</v>
      </c>
      <c r="C36" s="98">
        <v>4</v>
      </c>
      <c r="D36" s="99">
        <v>26</v>
      </c>
      <c r="E36" s="162" t="s">
        <v>154</v>
      </c>
      <c r="F36" s="191" t="s">
        <v>254</v>
      </c>
      <c r="G36" s="191" t="s">
        <v>255</v>
      </c>
      <c r="H36" s="102"/>
      <c r="I36" s="103"/>
    </row>
    <row r="37" spans="1:9" ht="21" x14ac:dyDescent="0.35">
      <c r="A37" s="97">
        <v>27</v>
      </c>
      <c r="B37" s="189" t="s">
        <v>193</v>
      </c>
      <c r="C37" s="98">
        <v>4</v>
      </c>
      <c r="D37" s="99">
        <v>27</v>
      </c>
      <c r="E37" s="162" t="s">
        <v>154</v>
      </c>
      <c r="F37" s="191" t="s">
        <v>256</v>
      </c>
      <c r="G37" s="191" t="s">
        <v>257</v>
      </c>
      <c r="H37" s="102"/>
      <c r="I37" s="103"/>
    </row>
    <row r="38" spans="1:9" ht="21" x14ac:dyDescent="0.35">
      <c r="A38" s="97">
        <v>28</v>
      </c>
      <c r="B38" s="189" t="s">
        <v>194</v>
      </c>
      <c r="C38" s="98">
        <v>4</v>
      </c>
      <c r="D38" s="99">
        <v>28</v>
      </c>
      <c r="E38" s="162" t="s">
        <v>154</v>
      </c>
      <c r="F38" s="191" t="s">
        <v>258</v>
      </c>
      <c r="G38" s="191" t="s">
        <v>259</v>
      </c>
      <c r="H38" s="102"/>
      <c r="I38" s="103"/>
    </row>
    <row r="39" spans="1:9" ht="21" x14ac:dyDescent="0.35">
      <c r="A39" s="97">
        <v>29</v>
      </c>
      <c r="B39" s="190" t="s">
        <v>195</v>
      </c>
      <c r="C39" s="98">
        <v>4</v>
      </c>
      <c r="D39" s="99">
        <v>29</v>
      </c>
      <c r="E39" s="162" t="s">
        <v>154</v>
      </c>
      <c r="F39" s="161" t="s">
        <v>260</v>
      </c>
      <c r="G39" s="161" t="s">
        <v>261</v>
      </c>
      <c r="H39" s="102"/>
      <c r="I39" s="103"/>
    </row>
    <row r="40" spans="1:9" ht="21" x14ac:dyDescent="0.35">
      <c r="A40" s="97">
        <v>30</v>
      </c>
      <c r="B40" s="190" t="s">
        <v>196</v>
      </c>
      <c r="C40" s="98">
        <v>4</v>
      </c>
      <c r="D40" s="99">
        <v>30</v>
      </c>
      <c r="E40" s="162" t="s">
        <v>154</v>
      </c>
      <c r="F40" s="161" t="s">
        <v>262</v>
      </c>
      <c r="G40" s="161" t="s">
        <v>263</v>
      </c>
      <c r="H40" s="102"/>
      <c r="I40" s="103"/>
    </row>
    <row r="41" spans="1:9" ht="21" x14ac:dyDescent="0.35">
      <c r="A41" s="97">
        <v>31</v>
      </c>
      <c r="B41" s="188" t="s">
        <v>197</v>
      </c>
      <c r="C41" s="98">
        <v>4</v>
      </c>
      <c r="D41" s="99">
        <v>31</v>
      </c>
      <c r="E41" s="162" t="s">
        <v>154</v>
      </c>
      <c r="F41" s="161" t="s">
        <v>264</v>
      </c>
      <c r="G41" s="161" t="s">
        <v>265</v>
      </c>
      <c r="H41" s="102"/>
      <c r="I41" s="103"/>
    </row>
    <row r="42" spans="1:9" ht="21" x14ac:dyDescent="0.35">
      <c r="A42" s="97">
        <v>32</v>
      </c>
      <c r="B42" s="188" t="s">
        <v>198</v>
      </c>
      <c r="C42" s="98">
        <v>4</v>
      </c>
      <c r="D42" s="99">
        <v>32</v>
      </c>
      <c r="E42" s="162" t="s">
        <v>154</v>
      </c>
      <c r="F42" s="161" t="s">
        <v>221</v>
      </c>
      <c r="G42" s="161" t="s">
        <v>266</v>
      </c>
      <c r="H42" s="102"/>
      <c r="I42" s="103"/>
    </row>
    <row r="43" spans="1:9" ht="21" x14ac:dyDescent="0.35">
      <c r="A43" s="97">
        <v>33</v>
      </c>
      <c r="B43" s="188" t="s">
        <v>199</v>
      </c>
      <c r="C43" s="98">
        <v>4</v>
      </c>
      <c r="D43" s="99">
        <v>33</v>
      </c>
      <c r="E43" s="162" t="s">
        <v>154</v>
      </c>
      <c r="F43" s="161" t="s">
        <v>267</v>
      </c>
      <c r="G43" s="161" t="s">
        <v>268</v>
      </c>
      <c r="H43" s="99"/>
      <c r="I43" s="103"/>
    </row>
    <row r="44" spans="1:9" ht="21" x14ac:dyDescent="0.35">
      <c r="A44" s="97">
        <v>34</v>
      </c>
      <c r="B44" s="188" t="s">
        <v>200</v>
      </c>
      <c r="C44" s="98">
        <v>4</v>
      </c>
      <c r="D44" s="99">
        <v>34</v>
      </c>
      <c r="E44" s="162" t="s">
        <v>156</v>
      </c>
      <c r="F44" s="161" t="s">
        <v>269</v>
      </c>
      <c r="G44" s="161" t="s">
        <v>270</v>
      </c>
      <c r="H44" s="185"/>
      <c r="I44" s="104"/>
    </row>
    <row r="45" spans="1:9" ht="21" x14ac:dyDescent="0.35">
      <c r="A45" s="97">
        <v>35</v>
      </c>
      <c r="B45" s="188" t="s">
        <v>201</v>
      </c>
      <c r="C45" s="98">
        <v>4</v>
      </c>
      <c r="D45" s="99">
        <v>35</v>
      </c>
      <c r="E45" s="162" t="s">
        <v>156</v>
      </c>
      <c r="F45" s="161" t="s">
        <v>271</v>
      </c>
      <c r="G45" s="161" t="s">
        <v>272</v>
      </c>
      <c r="H45" s="106"/>
      <c r="I45" s="105"/>
    </row>
    <row r="46" spans="1:9" ht="21" x14ac:dyDescent="0.35">
      <c r="A46" s="97">
        <v>36</v>
      </c>
      <c r="B46" s="188" t="s">
        <v>202</v>
      </c>
      <c r="C46" s="98">
        <v>4</v>
      </c>
      <c r="D46" s="99">
        <v>36</v>
      </c>
      <c r="E46" s="162" t="s">
        <v>156</v>
      </c>
      <c r="F46" s="161" t="s">
        <v>273</v>
      </c>
      <c r="G46" s="161" t="s">
        <v>274</v>
      </c>
      <c r="H46" s="107"/>
      <c r="I46" s="108"/>
    </row>
    <row r="47" spans="1:9" ht="21" x14ac:dyDescent="0.35">
      <c r="A47" s="97">
        <v>37</v>
      </c>
      <c r="B47" s="188" t="s">
        <v>203</v>
      </c>
      <c r="C47" s="98">
        <v>4</v>
      </c>
      <c r="D47" s="99">
        <v>37</v>
      </c>
      <c r="E47" s="162" t="s">
        <v>156</v>
      </c>
      <c r="F47" s="161" t="s">
        <v>275</v>
      </c>
      <c r="G47" s="161" t="s">
        <v>276</v>
      </c>
      <c r="H47" s="107"/>
      <c r="I47" s="108"/>
    </row>
    <row r="48" spans="1:9" ht="21" x14ac:dyDescent="0.35">
      <c r="A48" s="97">
        <v>38</v>
      </c>
      <c r="B48" s="188" t="s">
        <v>204</v>
      </c>
      <c r="C48" s="98">
        <v>4</v>
      </c>
      <c r="D48" s="99">
        <v>38</v>
      </c>
      <c r="E48" s="162" t="s">
        <v>156</v>
      </c>
      <c r="F48" s="161" t="s">
        <v>277</v>
      </c>
      <c r="G48" s="161" t="s">
        <v>278</v>
      </c>
      <c r="H48" s="107"/>
      <c r="I48" s="108"/>
    </row>
    <row r="49" spans="1:9" ht="21" x14ac:dyDescent="0.35">
      <c r="A49" s="97">
        <v>39</v>
      </c>
      <c r="B49" s="163"/>
      <c r="C49" s="98"/>
      <c r="D49" s="99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O39" sqref="O3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4" t="s">
        <v>45</v>
      </c>
      <c r="O1" s="224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19" t="s">
        <v>31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6" s="25" customFormat="1" ht="29.45" customHeight="1" x14ac:dyDescent="0.2">
      <c r="A7" s="218" t="s">
        <v>153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8"/>
    </row>
    <row r="8" spans="1:16" s="25" customFormat="1" ht="21" customHeight="1" x14ac:dyDescent="0.2">
      <c r="A8" s="29" t="s">
        <v>12</v>
      </c>
      <c r="B8" s="30"/>
      <c r="C8" s="220" t="str">
        <f>STUDENT!C2</f>
        <v>1</v>
      </c>
      <c r="D8" s="220"/>
      <c r="E8" s="29" t="s">
        <v>7</v>
      </c>
      <c r="F8" s="222" t="str">
        <f>STUDENT!E2</f>
        <v>4</v>
      </c>
      <c r="G8" s="220"/>
      <c r="H8" s="220" t="s">
        <v>13</v>
      </c>
      <c r="I8" s="220"/>
      <c r="J8" s="220">
        <f>STUDENT!G2</f>
        <v>1</v>
      </c>
      <c r="K8" s="220"/>
      <c r="L8" s="220" t="s">
        <v>14</v>
      </c>
      <c r="M8" s="220"/>
      <c r="N8" s="220">
        <f>STUDENT!I2</f>
        <v>2564</v>
      </c>
      <c r="O8" s="220"/>
      <c r="P8" s="28"/>
    </row>
    <row r="9" spans="1:16" s="25" customFormat="1" ht="21" customHeight="1" x14ac:dyDescent="0.2">
      <c r="A9" s="29" t="s">
        <v>15</v>
      </c>
      <c r="B9" s="221">
        <f>STUDENT!E4</f>
        <v>0</v>
      </c>
      <c r="C9" s="221"/>
      <c r="D9" s="221"/>
      <c r="E9" s="221"/>
      <c r="F9" s="221"/>
      <c r="G9" s="221"/>
      <c r="H9" s="221"/>
      <c r="I9" s="221"/>
      <c r="J9" s="221"/>
      <c r="K9" s="221"/>
      <c r="L9" s="220" t="s">
        <v>1</v>
      </c>
      <c r="M9" s="220"/>
      <c r="N9" s="220">
        <f>STUDENT!C4</f>
        <v>0</v>
      </c>
      <c r="O9" s="220"/>
      <c r="P9" s="28"/>
    </row>
    <row r="10" spans="1:16" s="25" customFormat="1" ht="21" customHeight="1" x14ac:dyDescent="0.2">
      <c r="A10" s="29" t="s">
        <v>16</v>
      </c>
      <c r="B10" s="220">
        <f>STUDENT!I4</f>
        <v>0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1">
        <f>STUDENT!G6</f>
        <v>0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8"/>
    </row>
    <row r="12" spans="1:16" s="25" customFormat="1" ht="21" customHeight="1" x14ac:dyDescent="0.2">
      <c r="A12" s="29" t="s">
        <v>11</v>
      </c>
      <c r="B12" s="30"/>
      <c r="C12" s="221" t="str">
        <f>STUDENT!G8</f>
        <v>นางวาสนา  จาริยะ,นางสาวอมรรัตน์  มุสิกะโรจน์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4" t="s">
        <v>27</v>
      </c>
      <c r="C14" s="216"/>
      <c r="D14" s="216"/>
      <c r="E14" s="216"/>
      <c r="F14" s="216"/>
      <c r="G14" s="216"/>
      <c r="H14" s="216"/>
      <c r="I14" s="215"/>
      <c r="J14" s="214" t="s">
        <v>28</v>
      </c>
      <c r="K14" s="216"/>
      <c r="L14" s="216"/>
      <c r="M14" s="216"/>
      <c r="N14" s="216"/>
      <c r="O14" s="21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4" t="s">
        <v>26</v>
      </c>
      <c r="O15" s="21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4"/>
      <c r="O16" s="21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4"/>
      <c r="O17" s="21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2" t="s">
        <v>30</v>
      </c>
      <c r="B19" s="213"/>
      <c r="C19" s="213"/>
      <c r="D19" s="213"/>
      <c r="E19" s="213" t="s">
        <v>160</v>
      </c>
      <c r="F19" s="213"/>
      <c r="G19" s="213"/>
      <c r="H19" s="213"/>
      <c r="I19" s="213"/>
      <c r="J19" s="216" t="s">
        <v>163</v>
      </c>
      <c r="K19" s="216"/>
      <c r="L19" s="216"/>
      <c r="M19" s="216"/>
      <c r="N19" s="216"/>
      <c r="O19" s="215"/>
      <c r="P19" s="28"/>
    </row>
    <row r="20" spans="1:16" s="25" customFormat="1" ht="21" customHeight="1" x14ac:dyDescent="0.2">
      <c r="A20" s="181" t="s">
        <v>122</v>
      </c>
      <c r="B20" s="181" t="s">
        <v>129</v>
      </c>
      <c r="C20" s="181" t="s">
        <v>130</v>
      </c>
      <c r="D20" s="181" t="s">
        <v>131</v>
      </c>
      <c r="E20" s="214" t="s">
        <v>122</v>
      </c>
      <c r="F20" s="215"/>
      <c r="G20" s="181" t="s">
        <v>129</v>
      </c>
      <c r="H20" s="181" t="s">
        <v>130</v>
      </c>
      <c r="I20" s="184" t="s">
        <v>131</v>
      </c>
      <c r="J20" s="217" t="s">
        <v>122</v>
      </c>
      <c r="K20" s="217"/>
      <c r="L20" s="181" t="s">
        <v>129</v>
      </c>
      <c r="M20" s="181" t="s">
        <v>130</v>
      </c>
      <c r="N20" s="214" t="s">
        <v>131</v>
      </c>
      <c r="O20" s="215"/>
      <c r="P20" s="28"/>
    </row>
    <row r="21" spans="1:16" s="25" customFormat="1" ht="21" customHeight="1" x14ac:dyDescent="0.2">
      <c r="A21" s="35"/>
      <c r="B21" s="37"/>
      <c r="C21" s="37"/>
      <c r="D21" s="37"/>
      <c r="E21" s="214"/>
      <c r="F21" s="215"/>
      <c r="G21" s="37"/>
      <c r="H21" s="37"/>
      <c r="I21" s="37"/>
      <c r="J21" s="217"/>
      <c r="K21" s="217"/>
      <c r="L21" s="217"/>
      <c r="M21" s="217"/>
      <c r="N21" s="217"/>
      <c r="O21" s="21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3" t="s">
        <v>33</v>
      </c>
      <c r="B24" s="223"/>
      <c r="C24" s="223"/>
      <c r="D24" s="28"/>
      <c r="E24" s="38" t="s">
        <v>34</v>
      </c>
      <c r="F24" s="223" t="s">
        <v>35</v>
      </c>
      <c r="G24" s="223"/>
      <c r="H24" s="223"/>
      <c r="I24" s="22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3" t="s">
        <v>33</v>
      </c>
      <c r="B25" s="223"/>
      <c r="C25" s="223"/>
      <c r="D25" s="28"/>
      <c r="E25" s="38" t="s">
        <v>34</v>
      </c>
      <c r="F25" s="223" t="s">
        <v>35</v>
      </c>
      <c r="G25" s="223"/>
      <c r="H25" s="223"/>
      <c r="I25" s="22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3" t="s">
        <v>33</v>
      </c>
      <c r="B26" s="223"/>
      <c r="C26" s="223"/>
      <c r="D26" s="28"/>
      <c r="E26" s="38" t="s">
        <v>34</v>
      </c>
      <c r="F26" s="223" t="s">
        <v>35</v>
      </c>
      <c r="G26" s="223"/>
      <c r="H26" s="223"/>
      <c r="I26" s="22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3" t="s">
        <v>33</v>
      </c>
      <c r="C31" s="223"/>
      <c r="D31" s="223"/>
      <c r="E31" s="22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3" t="s">
        <v>279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3" t="s">
        <v>41</v>
      </c>
      <c r="I34" s="223"/>
      <c r="J34" s="223"/>
      <c r="K34" s="223"/>
      <c r="L34" s="223"/>
      <c r="M34" s="223"/>
      <c r="N34" s="22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1" t="s">
        <v>86</v>
      </c>
      <c r="C2" s="232"/>
      <c r="D2" s="233"/>
    </row>
    <row r="3" spans="1:4" ht="21" x14ac:dyDescent="0.35">
      <c r="A3" s="43"/>
      <c r="B3" s="234"/>
      <c r="C3" s="235"/>
      <c r="D3" s="236"/>
    </row>
    <row r="4" spans="1:4" ht="21" x14ac:dyDescent="0.35">
      <c r="A4" s="43"/>
      <c r="B4" s="228"/>
      <c r="C4" s="229"/>
      <c r="D4" s="230"/>
    </row>
    <row r="5" spans="1:4" ht="21" x14ac:dyDescent="0.35">
      <c r="A5" s="43"/>
      <c r="B5" s="228"/>
      <c r="C5" s="229"/>
      <c r="D5" s="230"/>
    </row>
    <row r="6" spans="1:4" ht="21" x14ac:dyDescent="0.35">
      <c r="A6" s="43"/>
      <c r="B6" s="228"/>
      <c r="C6" s="229"/>
      <c r="D6" s="230"/>
    </row>
    <row r="7" spans="1:4" ht="21" x14ac:dyDescent="0.35">
      <c r="A7" s="43"/>
      <c r="B7" s="228"/>
      <c r="C7" s="229"/>
      <c r="D7" s="230"/>
    </row>
    <row r="8" spans="1:4" ht="21" x14ac:dyDescent="0.35">
      <c r="A8" s="43"/>
      <c r="B8" s="228"/>
      <c r="C8" s="229"/>
      <c r="D8" s="230"/>
    </row>
    <row r="9" spans="1:4" ht="21" x14ac:dyDescent="0.35">
      <c r="A9" s="43"/>
      <c r="B9" s="228"/>
      <c r="C9" s="229"/>
      <c r="D9" s="230"/>
    </row>
    <row r="10" spans="1:4" ht="21" x14ac:dyDescent="0.35">
      <c r="A10" s="43"/>
      <c r="B10" s="228"/>
      <c r="C10" s="229"/>
      <c r="D10" s="230"/>
    </row>
    <row r="11" spans="1:4" ht="21" x14ac:dyDescent="0.35">
      <c r="A11" s="43"/>
      <c r="B11" s="228"/>
      <c r="C11" s="229"/>
      <c r="D11" s="230"/>
    </row>
    <row r="12" spans="1:4" ht="21" x14ac:dyDescent="0.35">
      <c r="A12" s="43"/>
      <c r="B12" s="228"/>
      <c r="C12" s="229"/>
      <c r="D12" s="230"/>
    </row>
    <row r="13" spans="1:4" ht="21" x14ac:dyDescent="0.35">
      <c r="A13" s="43"/>
      <c r="B13" s="228"/>
      <c r="C13" s="229"/>
      <c r="D13" s="230"/>
    </row>
    <row r="14" spans="1:4" ht="21" x14ac:dyDescent="0.35">
      <c r="A14" s="43"/>
      <c r="B14" s="228"/>
      <c r="C14" s="229"/>
      <c r="D14" s="230"/>
    </row>
    <row r="15" spans="1:4" ht="21" x14ac:dyDescent="0.35">
      <c r="A15" s="43"/>
      <c r="B15" s="228"/>
      <c r="C15" s="229"/>
      <c r="D15" s="230"/>
    </row>
    <row r="16" spans="1:4" ht="21" x14ac:dyDescent="0.35">
      <c r="A16" s="43"/>
      <c r="B16" s="225"/>
      <c r="C16" s="226"/>
      <c r="D16" s="227"/>
    </row>
    <row r="17" spans="1:4" ht="21" x14ac:dyDescent="0.35">
      <c r="A17" s="43"/>
      <c r="B17" s="234"/>
      <c r="C17" s="235"/>
      <c r="D17" s="236"/>
    </row>
    <row r="18" spans="1:4" ht="21" x14ac:dyDescent="0.35">
      <c r="A18" s="43"/>
      <c r="B18" s="225"/>
      <c r="C18" s="226"/>
      <c r="D18" s="227"/>
    </row>
    <row r="19" spans="1:4" ht="21" x14ac:dyDescent="0.35">
      <c r="A19" s="43"/>
      <c r="B19" s="234"/>
      <c r="C19" s="235"/>
      <c r="D19" s="236"/>
    </row>
    <row r="20" spans="1:4" ht="21" x14ac:dyDescent="0.35">
      <c r="A20" s="43"/>
      <c r="B20" s="228"/>
      <c r="C20" s="229"/>
      <c r="D20" s="230"/>
    </row>
    <row r="21" spans="1:4" ht="21" x14ac:dyDescent="0.35">
      <c r="A21" s="43"/>
      <c r="B21" s="234"/>
      <c r="C21" s="235"/>
      <c r="D21" s="236"/>
    </row>
    <row r="22" spans="1:4" ht="21" x14ac:dyDescent="0.35">
      <c r="A22" s="43"/>
      <c r="B22" s="225"/>
      <c r="C22" s="226"/>
      <c r="D22" s="227"/>
    </row>
    <row r="23" spans="1:4" ht="21" x14ac:dyDescent="0.35">
      <c r="A23" s="43"/>
      <c r="B23" s="225"/>
      <c r="C23" s="226"/>
      <c r="D23" s="227"/>
    </row>
    <row r="24" spans="1:4" ht="21" x14ac:dyDescent="0.35">
      <c r="A24" s="43"/>
      <c r="B24" s="225"/>
      <c r="C24" s="226"/>
      <c r="D24" s="227"/>
    </row>
    <row r="25" spans="1:4" ht="21" x14ac:dyDescent="0.35">
      <c r="A25" s="43"/>
      <c r="B25" s="225"/>
      <c r="C25" s="226"/>
      <c r="D25" s="227"/>
    </row>
    <row r="26" spans="1:4" ht="21" x14ac:dyDescent="0.35">
      <c r="A26" s="43"/>
      <c r="B26" s="225"/>
      <c r="C26" s="226"/>
      <c r="D26" s="227"/>
    </row>
    <row r="27" spans="1:4" ht="21" x14ac:dyDescent="0.35">
      <c r="A27" s="43"/>
      <c r="B27" s="225"/>
      <c r="C27" s="226"/>
      <c r="D27" s="227"/>
    </row>
    <row r="28" spans="1:4" ht="21" x14ac:dyDescent="0.35">
      <c r="A28" s="43"/>
      <c r="B28" s="225"/>
      <c r="C28" s="226"/>
      <c r="D28" s="22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7"/>
      <c r="B1" s="237"/>
      <c r="C1" s="237"/>
      <c r="D1" s="237"/>
      <c r="E1" s="237"/>
      <c r="F1" s="237"/>
      <c r="G1" s="237"/>
      <c r="H1" s="237"/>
      <c r="I1" s="40" t="s">
        <v>84</v>
      </c>
      <c r="J1" s="41">
        <v>2</v>
      </c>
    </row>
    <row r="2" spans="1:10" ht="21" customHeight="1" x14ac:dyDescent="0.2">
      <c r="A2" s="241" t="s">
        <v>83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1" x14ac:dyDescent="0.35">
      <c r="A3" s="42" t="s">
        <v>97</v>
      </c>
      <c r="B3" s="238" t="s">
        <v>73</v>
      </c>
      <c r="C3" s="45" t="s">
        <v>96</v>
      </c>
      <c r="D3" s="238" t="s">
        <v>74</v>
      </c>
      <c r="E3" s="242" t="s">
        <v>69</v>
      </c>
      <c r="F3" s="243"/>
      <c r="G3" s="243"/>
      <c r="H3" s="244"/>
      <c r="I3" s="45" t="s">
        <v>76</v>
      </c>
      <c r="J3" s="238" t="s">
        <v>75</v>
      </c>
    </row>
    <row r="4" spans="1:10" ht="21" x14ac:dyDescent="0.35">
      <c r="A4" s="46" t="s">
        <v>98</v>
      </c>
      <c r="B4" s="239"/>
      <c r="C4" s="47" t="s">
        <v>79</v>
      </c>
      <c r="D4" s="239"/>
      <c r="E4" s="245"/>
      <c r="F4" s="246"/>
      <c r="G4" s="246"/>
      <c r="H4" s="247"/>
      <c r="I4" s="47" t="s">
        <v>78</v>
      </c>
      <c r="J4" s="239"/>
    </row>
    <row r="5" spans="1:10" ht="21" x14ac:dyDescent="0.35">
      <c r="A5" s="48" t="s">
        <v>85</v>
      </c>
      <c r="B5" s="240"/>
      <c r="C5" s="49"/>
      <c r="D5" s="240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5" t="s">
        <v>64</v>
      </c>
      <c r="B25" s="226"/>
      <c r="C25" s="227"/>
      <c r="D25" s="228"/>
      <c r="E25" s="229"/>
      <c r="F25" s="229"/>
      <c r="G25" s="229"/>
      <c r="H25" s="230"/>
      <c r="I25" s="53"/>
      <c r="J25" s="53"/>
    </row>
    <row r="26" spans="1:10" ht="24.6" customHeight="1" x14ac:dyDescent="0.35">
      <c r="A26" s="225" t="s">
        <v>80</v>
      </c>
      <c r="B26" s="226"/>
      <c r="C26" s="226"/>
      <c r="D26" s="227"/>
      <c r="E26" s="54"/>
      <c r="F26" s="54"/>
      <c r="G26" s="55"/>
      <c r="H26" s="43"/>
      <c r="I26" s="53"/>
      <c r="J26" s="53"/>
    </row>
    <row r="27" spans="1:10" ht="24.6" customHeight="1" x14ac:dyDescent="0.35">
      <c r="A27" s="225" t="s">
        <v>81</v>
      </c>
      <c r="B27" s="226"/>
      <c r="C27" s="226"/>
      <c r="D27" s="226"/>
      <c r="E27" s="226"/>
      <c r="F27" s="226"/>
      <c r="G27" s="227"/>
      <c r="H27" s="43"/>
      <c r="I27" s="53"/>
      <c r="J27" s="53"/>
    </row>
    <row r="28" spans="1:10" ht="24.6" customHeight="1" x14ac:dyDescent="0.35">
      <c r="A28" s="225" t="s">
        <v>99</v>
      </c>
      <c r="B28" s="226"/>
      <c r="C28" s="226"/>
      <c r="D28" s="226"/>
      <c r="E28" s="226"/>
      <c r="F28" s="226"/>
      <c r="G28" s="227"/>
      <c r="H28" s="43"/>
      <c r="I28" s="53"/>
      <c r="J28" s="53"/>
    </row>
    <row r="29" spans="1:10" ht="21" x14ac:dyDescent="0.35">
      <c r="A29" s="225" t="s">
        <v>82</v>
      </c>
      <c r="B29" s="226"/>
      <c r="C29" s="226"/>
      <c r="D29" s="226"/>
      <c r="E29" s="226"/>
      <c r="F29" s="226"/>
      <c r="G29" s="22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2" workbookViewId="0">
      <selection activeCell="F36" sqref="F36:G4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56" t="str">
        <f>ปกหน้า!N1</f>
        <v>ปพ.5/ต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 t="s">
        <v>55</v>
      </c>
      <c r="Y1" s="256"/>
      <c r="Z1" s="224">
        <v>3</v>
      </c>
      <c r="AA1" s="224"/>
    </row>
    <row r="2" spans="1:32" ht="21" customHeight="1" x14ac:dyDescent="0.35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32" ht="21" customHeight="1" x14ac:dyDescent="0.35">
      <c r="A3" s="264" t="s">
        <v>1</v>
      </c>
      <c r="B3" s="264"/>
      <c r="C3" s="257">
        <f>STUDENT!C4</f>
        <v>0</v>
      </c>
      <c r="D3" s="257"/>
      <c r="E3" s="56" t="s">
        <v>0</v>
      </c>
      <c r="F3" s="257">
        <f>STUDENT!E4</f>
        <v>0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5" t="s">
        <v>48</v>
      </c>
      <c r="V3" s="255"/>
      <c r="W3" s="255"/>
      <c r="X3" s="263" t="str">
        <f>STUDENT!C2</f>
        <v>1</v>
      </c>
      <c r="Y3" s="263"/>
      <c r="Z3" s="263"/>
      <c r="AA3" s="263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5" t="s">
        <v>7</v>
      </c>
      <c r="B5" s="268" t="s">
        <v>8</v>
      </c>
      <c r="C5" s="60" t="s">
        <v>6</v>
      </c>
      <c r="D5" s="272" t="s">
        <v>49</v>
      </c>
      <c r="E5" s="273"/>
      <c r="F5" s="274"/>
      <c r="G5" s="61" t="s">
        <v>50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48" t="s">
        <v>56</v>
      </c>
      <c r="AC5" s="249"/>
      <c r="AD5" s="249"/>
      <c r="AE5" s="249"/>
      <c r="AF5" s="250"/>
    </row>
    <row r="6" spans="1:32" ht="21" customHeight="1" x14ac:dyDescent="0.35">
      <c r="A6" s="266"/>
      <c r="B6" s="269"/>
      <c r="C6" s="62" t="s">
        <v>65</v>
      </c>
      <c r="D6" s="275"/>
      <c r="E6" s="275"/>
      <c r="F6" s="276"/>
      <c r="G6" s="63" t="s">
        <v>51</v>
      </c>
      <c r="H6" s="259"/>
      <c r="I6" s="260"/>
      <c r="J6" s="260"/>
      <c r="K6" s="260"/>
      <c r="L6" s="261"/>
      <c r="M6" s="259"/>
      <c r="N6" s="260"/>
      <c r="O6" s="260"/>
      <c r="P6" s="260"/>
      <c r="Q6" s="261"/>
      <c r="R6" s="259"/>
      <c r="S6" s="260"/>
      <c r="T6" s="260"/>
      <c r="U6" s="260"/>
      <c r="V6" s="261"/>
      <c r="W6" s="259"/>
      <c r="X6" s="260"/>
      <c r="Y6" s="260"/>
      <c r="Z6" s="260"/>
      <c r="AA6" s="261"/>
      <c r="AB6" s="251" t="s">
        <v>57</v>
      </c>
      <c r="AC6" s="253" t="s">
        <v>58</v>
      </c>
      <c r="AD6" s="253" t="s">
        <v>59</v>
      </c>
      <c r="AE6" s="253" t="s">
        <v>155</v>
      </c>
      <c r="AF6" s="5" t="s">
        <v>64</v>
      </c>
    </row>
    <row r="7" spans="1:32" ht="21" customHeight="1" thickBot="1" x14ac:dyDescent="0.4">
      <c r="A7" s="266"/>
      <c r="B7" s="270"/>
      <c r="C7" s="62" t="s">
        <v>66</v>
      </c>
      <c r="D7" s="277"/>
      <c r="E7" s="275"/>
      <c r="F7" s="27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2"/>
      <c r="AC7" s="254"/>
      <c r="AD7" s="254"/>
      <c r="AE7" s="254"/>
      <c r="AF7" s="10" t="s">
        <v>60</v>
      </c>
    </row>
    <row r="8" spans="1:32" ht="21" customHeight="1" thickBot="1" x14ac:dyDescent="0.4">
      <c r="A8" s="267"/>
      <c r="B8" s="271"/>
      <c r="C8" s="65"/>
      <c r="D8" s="278"/>
      <c r="E8" s="279"/>
      <c r="F8" s="28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4</v>
      </c>
      <c r="B9" s="70">
        <f>STUDENT!D11</f>
        <v>1</v>
      </c>
      <c r="C9" s="69" t="str">
        <f>STUDENT!B11</f>
        <v>07838</v>
      </c>
      <c r="D9" s="71" t="str">
        <f>STUDENT!E11</f>
        <v>ด.ช.</v>
      </c>
      <c r="E9" s="72" t="str">
        <f>STUDENT!F11</f>
        <v>ธนวัฒน์</v>
      </c>
      <c r="F9" s="281" t="str">
        <f>STUDENT!G11</f>
        <v>ดำนุ่น</v>
      </c>
      <c r="G9" s="28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4</v>
      </c>
      <c r="B10" s="73">
        <f>STUDENT!D12</f>
        <v>2</v>
      </c>
      <c r="C10" s="43" t="str">
        <f>STUDENT!B12</f>
        <v>07839</v>
      </c>
      <c r="D10" s="74" t="str">
        <f>STUDENT!E12</f>
        <v>ด.ช.</v>
      </c>
      <c r="E10" s="75" t="str">
        <f>STUDENT!F12</f>
        <v>อภิวัฒน์</v>
      </c>
      <c r="F10" s="229" t="str">
        <f>STUDENT!G12</f>
        <v>ไสผุด</v>
      </c>
      <c r="G10" s="23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4</v>
      </c>
      <c r="B11" s="73">
        <f>STUDENT!D13</f>
        <v>3</v>
      </c>
      <c r="C11" s="49" t="str">
        <f>STUDENT!B13</f>
        <v>07840</v>
      </c>
      <c r="D11" s="74" t="str">
        <f>STUDENT!E13</f>
        <v>ด.ช.</v>
      </c>
      <c r="E11" s="75" t="str">
        <f>STUDENT!F13</f>
        <v>แสงสุรีย์</v>
      </c>
      <c r="F11" s="229" t="str">
        <f>STUDENT!G13</f>
        <v>อินทรัตน์</v>
      </c>
      <c r="G11" s="23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4</v>
      </c>
      <c r="B12" s="73">
        <f>STUDENT!D14</f>
        <v>4</v>
      </c>
      <c r="C12" s="43" t="str">
        <f>STUDENT!B14</f>
        <v>07841</v>
      </c>
      <c r="D12" s="74" t="str">
        <f>STUDENT!E14</f>
        <v>ด.ช.</v>
      </c>
      <c r="E12" s="75" t="str">
        <f>STUDENT!F14</f>
        <v>ธนกฤต</v>
      </c>
      <c r="F12" s="229" t="str">
        <f>STUDENT!G14</f>
        <v>คลังแก้ว</v>
      </c>
      <c r="G12" s="23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4</v>
      </c>
      <c r="B13" s="73">
        <f>STUDENT!D15</f>
        <v>5</v>
      </c>
      <c r="C13" s="49" t="str">
        <f>STUDENT!B15</f>
        <v>07842</v>
      </c>
      <c r="D13" s="74" t="str">
        <f>STUDENT!E15</f>
        <v>ด.ช.</v>
      </c>
      <c r="E13" s="75" t="str">
        <f>STUDENT!F15</f>
        <v>อริยธัช</v>
      </c>
      <c r="F13" s="229" t="str">
        <f>STUDENT!G15</f>
        <v>ชินวงศ์</v>
      </c>
      <c r="G13" s="23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4</v>
      </c>
      <c r="B14" s="73">
        <f>STUDENT!D16</f>
        <v>6</v>
      </c>
      <c r="C14" s="43" t="str">
        <f>STUDENT!B16</f>
        <v>07843</v>
      </c>
      <c r="D14" s="74" t="str">
        <f>STUDENT!E16</f>
        <v>ด.ช.</v>
      </c>
      <c r="E14" s="75" t="str">
        <f>STUDENT!F16</f>
        <v>เทพิพทักษ์</v>
      </c>
      <c r="F14" s="229" t="str">
        <f>STUDENT!G16</f>
        <v>พราหมณี</v>
      </c>
      <c r="G14" s="23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4</v>
      </c>
      <c r="B15" s="73">
        <f>STUDENT!D17</f>
        <v>7</v>
      </c>
      <c r="C15" s="49" t="str">
        <f>STUDENT!B17</f>
        <v>07844</v>
      </c>
      <c r="D15" s="74" t="str">
        <f>STUDENT!E17</f>
        <v>ด.ช.</v>
      </c>
      <c r="E15" s="75" t="str">
        <f>STUDENT!F17</f>
        <v>ณัฐภัทร</v>
      </c>
      <c r="F15" s="229" t="str">
        <f>STUDENT!G17</f>
        <v>เพียสุพรม</v>
      </c>
      <c r="G15" s="23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4</v>
      </c>
      <c r="B16" s="73">
        <f>STUDENT!D18</f>
        <v>8</v>
      </c>
      <c r="C16" s="43" t="str">
        <f>STUDENT!B18</f>
        <v>07845</v>
      </c>
      <c r="D16" s="74" t="str">
        <f>STUDENT!E18</f>
        <v>ด.ช.</v>
      </c>
      <c r="E16" s="75" t="str">
        <f>STUDENT!F18</f>
        <v>ธนวัต</v>
      </c>
      <c r="F16" s="229" t="str">
        <f>STUDENT!G18</f>
        <v>ศรีสัตตบรรณ์</v>
      </c>
      <c r="G16" s="23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4</v>
      </c>
      <c r="B17" s="73">
        <f>STUDENT!D19</f>
        <v>9</v>
      </c>
      <c r="C17" s="49" t="str">
        <f>STUDENT!B19</f>
        <v>07846</v>
      </c>
      <c r="D17" s="74" t="str">
        <f>STUDENT!E19</f>
        <v>ด.ช.</v>
      </c>
      <c r="E17" s="75" t="str">
        <f>STUDENT!F19</f>
        <v>อภิสิทธิ์</v>
      </c>
      <c r="F17" s="229" t="str">
        <f>STUDENT!G19</f>
        <v>เกิดมี</v>
      </c>
      <c r="G17" s="23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4</v>
      </c>
      <c r="B18" s="73">
        <f>STUDENT!D20</f>
        <v>10</v>
      </c>
      <c r="C18" s="43" t="str">
        <f>STUDENT!B20</f>
        <v>07847</v>
      </c>
      <c r="D18" s="74" t="str">
        <f>STUDENT!E20</f>
        <v>ด.ช.</v>
      </c>
      <c r="E18" s="75" t="str">
        <f>STUDENT!F20</f>
        <v>สิทธิชัย</v>
      </c>
      <c r="F18" s="229" t="str">
        <f>STUDENT!G20</f>
        <v>สุดใจใหม่</v>
      </c>
      <c r="G18" s="23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4</v>
      </c>
      <c r="B19" s="73">
        <f>STUDENT!D21</f>
        <v>11</v>
      </c>
      <c r="C19" s="49" t="str">
        <f>STUDENT!B21</f>
        <v>07848</v>
      </c>
      <c r="D19" s="74" t="str">
        <f>STUDENT!E21</f>
        <v>ด.ช.</v>
      </c>
      <c r="E19" s="75" t="str">
        <f>STUDENT!F21</f>
        <v>ภานุวัตร</v>
      </c>
      <c r="F19" s="229" t="str">
        <f>STUDENT!G21</f>
        <v>คงจันทร์ทอง</v>
      </c>
      <c r="G19" s="23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4</v>
      </c>
      <c r="B20" s="73">
        <f>STUDENT!D22</f>
        <v>12</v>
      </c>
      <c r="C20" s="43" t="str">
        <f>STUDENT!B22</f>
        <v>07849</v>
      </c>
      <c r="D20" s="74" t="str">
        <f>STUDENT!E22</f>
        <v>ด.ช.</v>
      </c>
      <c r="E20" s="75" t="str">
        <f>STUDENT!F22</f>
        <v>ภัทรพงศ์</v>
      </c>
      <c r="F20" s="229" t="str">
        <f>STUDENT!G22</f>
        <v>เทียตะ</v>
      </c>
      <c r="G20" s="23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4</v>
      </c>
      <c r="B21" s="73">
        <f>STUDENT!D23</f>
        <v>13</v>
      </c>
      <c r="C21" s="43" t="str">
        <f>STUDENT!B23</f>
        <v>07850</v>
      </c>
      <c r="D21" s="74" t="str">
        <f>STUDENT!E23</f>
        <v>ด.ช.</v>
      </c>
      <c r="E21" s="75" t="str">
        <f>STUDENT!F23</f>
        <v>ธนากร</v>
      </c>
      <c r="F21" s="229" t="str">
        <f>STUDENT!G23</f>
        <v>กลับสติ</v>
      </c>
      <c r="G21" s="23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4</v>
      </c>
      <c r="B22" s="73">
        <f>STUDENT!D24</f>
        <v>14</v>
      </c>
      <c r="C22" s="49" t="str">
        <f>STUDENT!B24</f>
        <v>07851</v>
      </c>
      <c r="D22" s="74" t="str">
        <f>STUDENT!E24</f>
        <v>ด.ช.</v>
      </c>
      <c r="E22" s="75" t="str">
        <f>STUDENT!F24</f>
        <v>อัณณพ</v>
      </c>
      <c r="F22" s="229" t="str">
        <f>STUDENT!G24</f>
        <v>วิเชียร</v>
      </c>
      <c r="G22" s="23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4</v>
      </c>
      <c r="B23" s="73">
        <f>STUDENT!D25</f>
        <v>15</v>
      </c>
      <c r="C23" s="43" t="str">
        <f>STUDENT!B25</f>
        <v>07852</v>
      </c>
      <c r="D23" s="74" t="str">
        <f>STUDENT!E25</f>
        <v>ด.ช.</v>
      </c>
      <c r="E23" s="75" t="str">
        <f>STUDENT!F25</f>
        <v>ธีระพัฒน์</v>
      </c>
      <c r="F23" s="229" t="str">
        <f>STUDENT!G25</f>
        <v>เกื้อสกุล</v>
      </c>
      <c r="G23" s="23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4</v>
      </c>
      <c r="B24" s="73">
        <f>STUDENT!D26</f>
        <v>16</v>
      </c>
      <c r="C24" s="49" t="str">
        <f>STUDENT!B26</f>
        <v>07853</v>
      </c>
      <c r="D24" s="74" t="str">
        <f>STUDENT!E26</f>
        <v>ด.ช.</v>
      </c>
      <c r="E24" s="75" t="str">
        <f>STUDENT!F26</f>
        <v>สุพศิน</v>
      </c>
      <c r="F24" s="229" t="str">
        <f>STUDENT!G26</f>
        <v>คงสติ</v>
      </c>
      <c r="G24" s="23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4</v>
      </c>
      <c r="B25" s="73">
        <f>STUDENT!D27</f>
        <v>17</v>
      </c>
      <c r="C25" s="43" t="str">
        <f>STUDENT!B27</f>
        <v>07854</v>
      </c>
      <c r="D25" s="74" t="str">
        <f>STUDENT!E27</f>
        <v>ด.ช.</v>
      </c>
      <c r="E25" s="75" t="str">
        <f>STUDENT!F27</f>
        <v>นภัสกร</v>
      </c>
      <c r="F25" s="229" t="str">
        <f>STUDENT!G27</f>
        <v>ซุ่นอินทร์</v>
      </c>
      <c r="G25" s="23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4</v>
      </c>
      <c r="B26" s="73">
        <f>STUDENT!D28</f>
        <v>18</v>
      </c>
      <c r="C26" s="49" t="str">
        <f>STUDENT!B28</f>
        <v>07855</v>
      </c>
      <c r="D26" s="74" t="str">
        <f>STUDENT!E28</f>
        <v>ด.ช.</v>
      </c>
      <c r="E26" s="75" t="str">
        <f>STUDENT!F28</f>
        <v>จิรายุทธ์</v>
      </c>
      <c r="F26" s="229" t="str">
        <f>STUDENT!G28</f>
        <v>รอดสงค์</v>
      </c>
      <c r="G26" s="23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4</v>
      </c>
      <c r="B27" s="73">
        <f>STUDENT!D29</f>
        <v>19</v>
      </c>
      <c r="C27" s="43" t="str">
        <f>STUDENT!B29</f>
        <v>07857</v>
      </c>
      <c r="D27" s="74" t="str">
        <f>STUDENT!E29</f>
        <v>ด.ช.</v>
      </c>
      <c r="E27" s="75" t="str">
        <f>STUDENT!F29</f>
        <v>พงษ์ไพบูลย์</v>
      </c>
      <c r="F27" s="229" t="str">
        <f>STUDENT!G29</f>
        <v>แปลงกาย</v>
      </c>
      <c r="G27" s="23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4</v>
      </c>
      <c r="B28" s="73">
        <f>STUDENT!D30</f>
        <v>20</v>
      </c>
      <c r="C28" s="49" t="str">
        <f>STUDENT!B30</f>
        <v>07858</v>
      </c>
      <c r="D28" s="74" t="str">
        <f>STUDENT!E30</f>
        <v>ด.ช.</v>
      </c>
      <c r="E28" s="75" t="str">
        <f>STUDENT!F30</f>
        <v>ศรายุทธ</v>
      </c>
      <c r="F28" s="229" t="str">
        <f>STUDENT!G30</f>
        <v>ทองเทพ</v>
      </c>
      <c r="G28" s="23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4</v>
      </c>
      <c r="B29" s="73">
        <f>STUDENT!D31</f>
        <v>21</v>
      </c>
      <c r="C29" s="49" t="str">
        <f>STUDENT!B31</f>
        <v>07859</v>
      </c>
      <c r="D29" s="74" t="str">
        <f>STUDENT!E31</f>
        <v>ด.ช.</v>
      </c>
      <c r="E29" s="75" t="str">
        <f>STUDENT!F31</f>
        <v>ภาณุพัฒน์</v>
      </c>
      <c r="F29" s="229" t="str">
        <f>STUDENT!G31</f>
        <v>ปานรัตน์</v>
      </c>
      <c r="G29" s="23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4</v>
      </c>
      <c r="B30" s="73">
        <f>STUDENT!D32</f>
        <v>22</v>
      </c>
      <c r="C30" s="49" t="str">
        <f>STUDENT!B32</f>
        <v>07860</v>
      </c>
      <c r="D30" s="74" t="str">
        <f>STUDENT!E32</f>
        <v>ด.ช.</v>
      </c>
      <c r="E30" s="75" t="str">
        <f>STUDENT!F32</f>
        <v>อภิวัตรย์</v>
      </c>
      <c r="F30" s="229" t="str">
        <f>STUDENT!G32</f>
        <v>รุกมาต</v>
      </c>
      <c r="G30" s="23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4</v>
      </c>
      <c r="B31" s="73">
        <f>STUDENT!D33</f>
        <v>23</v>
      </c>
      <c r="C31" s="49" t="str">
        <f>STUDENT!B33</f>
        <v>07861</v>
      </c>
      <c r="D31" s="74" t="str">
        <f>STUDENT!E33</f>
        <v>ด.ช.</v>
      </c>
      <c r="E31" s="75" t="str">
        <f>STUDENT!F33</f>
        <v>ตรีเพชร</v>
      </c>
      <c r="F31" s="229" t="str">
        <f>STUDENT!G33</f>
        <v>วัฒนศรี</v>
      </c>
      <c r="G31" s="23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4</v>
      </c>
      <c r="B32" s="73">
        <f>STUDENT!D34</f>
        <v>24</v>
      </c>
      <c r="C32" s="49" t="str">
        <f>STUDENT!B34</f>
        <v>07862</v>
      </c>
      <c r="D32" s="74" t="str">
        <f>STUDENT!E34</f>
        <v>ด.ช.</v>
      </c>
      <c r="E32" s="75" t="str">
        <f>STUDENT!F34</f>
        <v>ชัยนวัฒน์</v>
      </c>
      <c r="F32" s="229" t="str">
        <f>STUDENT!G34</f>
        <v>วัฒนศรี</v>
      </c>
      <c r="G32" s="23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4</v>
      </c>
      <c r="B33" s="73">
        <f>STUDENT!D35</f>
        <v>25</v>
      </c>
      <c r="C33" s="49" t="str">
        <f>STUDENT!B35</f>
        <v>07863</v>
      </c>
      <c r="D33" s="74" t="str">
        <f>STUDENT!E35</f>
        <v>ด.ช.</v>
      </c>
      <c r="E33" s="75" t="str">
        <f>STUDENT!F35</f>
        <v>สุรพงศ์</v>
      </c>
      <c r="F33" s="229" t="str">
        <f>STUDENT!G35</f>
        <v>สุวรรณรัตน์</v>
      </c>
      <c r="G33" s="23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4</v>
      </c>
      <c r="B34" s="73">
        <f>STUDENT!D36</f>
        <v>26</v>
      </c>
      <c r="C34" s="49" t="str">
        <f>STUDENT!B36</f>
        <v>07864</v>
      </c>
      <c r="D34" s="74" t="str">
        <f>STUDENT!E36</f>
        <v>ด.ช.</v>
      </c>
      <c r="E34" s="75" t="str">
        <f>STUDENT!F36</f>
        <v>ปรเมศทร์</v>
      </c>
      <c r="F34" s="229" t="str">
        <f>STUDENT!G36</f>
        <v>บัวจันทร์</v>
      </c>
      <c r="G34" s="23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4</v>
      </c>
      <c r="B35" s="73">
        <f>STUDENT!D37</f>
        <v>27</v>
      </c>
      <c r="C35" s="49" t="str">
        <f>STUDENT!B37</f>
        <v>07865</v>
      </c>
      <c r="D35" s="182" t="str">
        <f>STUDENT!E37</f>
        <v>ด.ช.</v>
      </c>
      <c r="E35" s="183" t="str">
        <f>STUDENT!F37</f>
        <v>พีรพัฒน์</v>
      </c>
      <c r="F35" s="229" t="str">
        <f>STUDENT!G37</f>
        <v>สุขสวัสดิ์</v>
      </c>
      <c r="G35" s="23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4</v>
      </c>
      <c r="B36" s="73">
        <f>STUDENT!D38</f>
        <v>28</v>
      </c>
      <c r="C36" s="49" t="str">
        <f>STUDENT!B38</f>
        <v>07870</v>
      </c>
      <c r="D36" s="186" t="str">
        <f>STUDENT!E38</f>
        <v>ด.ช.</v>
      </c>
      <c r="E36" s="187" t="str">
        <f>STUDENT!F38</f>
        <v>จิระศักดิ์</v>
      </c>
      <c r="F36" s="229" t="str">
        <f>STUDENT!G38</f>
        <v>รอดแก้ว</v>
      </c>
      <c r="G36" s="23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4</v>
      </c>
      <c r="B37" s="73">
        <f>STUDENT!D39</f>
        <v>29</v>
      </c>
      <c r="C37" s="49" t="str">
        <f>STUDENT!B39</f>
        <v>07871</v>
      </c>
      <c r="D37" s="203" t="str">
        <f>STUDENT!E39</f>
        <v>ด.ช.</v>
      </c>
      <c r="E37" s="204" t="str">
        <f>STUDENT!F39</f>
        <v>กำพล</v>
      </c>
      <c r="F37" s="229" t="str">
        <f>STUDENT!G39</f>
        <v>ทองพริก</v>
      </c>
      <c r="G37" s="23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4</v>
      </c>
      <c r="B38" s="73">
        <f>STUDENT!D40</f>
        <v>30</v>
      </c>
      <c r="C38" s="49" t="str">
        <f>STUDENT!B40</f>
        <v>07872</v>
      </c>
      <c r="D38" s="203" t="str">
        <f>STUDENT!E40</f>
        <v>ด.ช.</v>
      </c>
      <c r="E38" s="204" t="str">
        <f>STUDENT!F40</f>
        <v>ธนาวุฒิ</v>
      </c>
      <c r="F38" s="229" t="str">
        <f>STUDENT!G40</f>
        <v>สมนะวงศา</v>
      </c>
      <c r="G38" s="23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>
        <f>STUDENT!C41</f>
        <v>4</v>
      </c>
      <c r="B39" s="73">
        <f>STUDENT!D41</f>
        <v>31</v>
      </c>
      <c r="C39" s="49" t="str">
        <f>STUDENT!B41</f>
        <v>07873</v>
      </c>
      <c r="D39" s="203" t="str">
        <f>STUDENT!E41</f>
        <v>ด.ช.</v>
      </c>
      <c r="E39" s="204" t="str">
        <f>STUDENT!F41</f>
        <v>ธวัชชัย</v>
      </c>
      <c r="F39" s="229" t="str">
        <f>STUDENT!G41</f>
        <v>เดชคงแก้ว</v>
      </c>
      <c r="G39" s="23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>
        <f>STUDENT!C42</f>
        <v>4</v>
      </c>
      <c r="B40" s="73">
        <f>STUDENT!D42</f>
        <v>32</v>
      </c>
      <c r="C40" s="49" t="str">
        <f>STUDENT!B42</f>
        <v>07878</v>
      </c>
      <c r="D40" s="203" t="str">
        <f>STUDENT!E42</f>
        <v>ด.ช.</v>
      </c>
      <c r="E40" s="204" t="str">
        <f>STUDENT!F42</f>
        <v>อภิสิทธิ์</v>
      </c>
      <c r="F40" s="229" t="str">
        <f>STUDENT!G42</f>
        <v>ปกจ้าย</v>
      </c>
      <c r="G40" s="23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>
        <f>STUDENT!C43</f>
        <v>4</v>
      </c>
      <c r="B41" s="73">
        <f>STUDENT!D43</f>
        <v>33</v>
      </c>
      <c r="C41" s="49" t="str">
        <f>STUDENT!B43</f>
        <v>07879</v>
      </c>
      <c r="D41" s="203" t="str">
        <f>STUDENT!E43</f>
        <v>ด.ช.</v>
      </c>
      <c r="E41" s="204" t="str">
        <f>STUDENT!F43</f>
        <v>วงศกร</v>
      </c>
      <c r="F41" s="229" t="str">
        <f>STUDENT!G43</f>
        <v>มากด้วง</v>
      </c>
      <c r="G41" s="23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>
        <f>STUDENT!C44</f>
        <v>4</v>
      </c>
      <c r="B42" s="73">
        <f>STUDENT!D44</f>
        <v>34</v>
      </c>
      <c r="C42" s="49" t="str">
        <f>STUDENT!B44</f>
        <v>07856</v>
      </c>
      <c r="D42" s="203" t="str">
        <f>STUDENT!E44</f>
        <v>ด.ญ.</v>
      </c>
      <c r="E42" s="204" t="str">
        <f>STUDENT!F44</f>
        <v>นนทวัฒน์</v>
      </c>
      <c r="F42" s="229" t="str">
        <f>STUDENT!G44</f>
        <v>โชคพิชัย</v>
      </c>
      <c r="G42" s="23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>
        <f>STUDENT!C45</f>
        <v>4</v>
      </c>
      <c r="B43" s="73">
        <f>STUDENT!D45</f>
        <v>35</v>
      </c>
      <c r="C43" s="49" t="str">
        <f>STUDENT!B45</f>
        <v>07866</v>
      </c>
      <c r="D43" s="203" t="str">
        <f>STUDENT!E45</f>
        <v>ด.ญ.</v>
      </c>
      <c r="E43" s="204" t="str">
        <f>STUDENT!F45</f>
        <v>ปิยฉัตร</v>
      </c>
      <c r="F43" s="229" t="str">
        <f>STUDENT!G45</f>
        <v>ห่อหุ้ม</v>
      </c>
      <c r="G43" s="23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>
        <f>STUDENT!C46</f>
        <v>4</v>
      </c>
      <c r="B44" s="73">
        <f>STUDENT!D46</f>
        <v>36</v>
      </c>
      <c r="C44" s="49" t="str">
        <f>STUDENT!B46</f>
        <v>07867</v>
      </c>
      <c r="D44" s="203" t="str">
        <f>STUDENT!E46</f>
        <v>ด.ญ.</v>
      </c>
      <c r="E44" s="204" t="str">
        <f>STUDENT!F46</f>
        <v>ปกเกศ</v>
      </c>
      <c r="F44" s="229" t="str">
        <f>STUDENT!G46</f>
        <v>กาญจนสุวรรณ์</v>
      </c>
      <c r="G44" s="23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>
        <f>STUDENT!C47</f>
        <v>4</v>
      </c>
      <c r="B45" s="73">
        <f>STUDENT!D47</f>
        <v>37</v>
      </c>
      <c r="C45" s="49" t="str">
        <f>STUDENT!B47</f>
        <v>07868</v>
      </c>
      <c r="D45" s="203" t="str">
        <f>STUDENT!E47</f>
        <v>ด.ญ.</v>
      </c>
      <c r="E45" s="204" t="str">
        <f>STUDENT!F47</f>
        <v>ภัสสร</v>
      </c>
      <c r="F45" s="229" t="str">
        <f>STUDENT!G47</f>
        <v>ใสท้ายดู</v>
      </c>
      <c r="G45" s="23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>
        <f>STUDENT!C48</f>
        <v>4</v>
      </c>
      <c r="B46" s="73">
        <f>STUDENT!D48</f>
        <v>38</v>
      </c>
      <c r="C46" s="49" t="str">
        <f>STUDENT!B48</f>
        <v>07869</v>
      </c>
      <c r="D46" s="203" t="str">
        <f>STUDENT!E48</f>
        <v>ด.ญ.</v>
      </c>
      <c r="E46" s="204" t="str">
        <f>STUDENT!F48</f>
        <v>จันทรา</v>
      </c>
      <c r="F46" s="229" t="str">
        <f>STUDENT!G48</f>
        <v>ดอกดวง</v>
      </c>
      <c r="G46" s="23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5" workbookViewId="0">
      <selection activeCell="A47" sqref="A47:XFD4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 t="s">
        <v>55</v>
      </c>
      <c r="AD1" s="256"/>
      <c r="AE1" s="224">
        <v>4</v>
      </c>
      <c r="AF1" s="224"/>
    </row>
    <row r="2" spans="1:37" ht="22.15" customHeight="1" x14ac:dyDescent="0.35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</row>
    <row r="3" spans="1:37" ht="22.15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57"/>
      <c r="H3" s="263" t="s">
        <v>0</v>
      </c>
      <c r="I3" s="263"/>
      <c r="J3" s="263"/>
      <c r="K3" s="263"/>
      <c r="L3" s="263"/>
      <c r="M3" s="257">
        <f>Time1!F3</f>
        <v>0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63" t="s">
        <v>48</v>
      </c>
      <c r="AC3" s="263"/>
      <c r="AD3" s="263" t="str">
        <f>Time1!X3</f>
        <v>1</v>
      </c>
      <c r="AE3" s="263"/>
      <c r="AF3" s="26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68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84"/>
      <c r="S5" s="285"/>
      <c r="T5" s="285"/>
      <c r="U5" s="285"/>
      <c r="V5" s="286"/>
      <c r="W5" s="284"/>
      <c r="X5" s="285"/>
      <c r="Y5" s="285"/>
      <c r="Z5" s="285"/>
      <c r="AA5" s="286"/>
      <c r="AB5" s="258"/>
      <c r="AC5" s="258"/>
      <c r="AD5" s="258"/>
      <c r="AE5" s="258"/>
      <c r="AF5" s="258"/>
      <c r="AG5" s="248" t="s">
        <v>56</v>
      </c>
      <c r="AH5" s="249"/>
      <c r="AI5" s="249"/>
      <c r="AJ5" s="249"/>
      <c r="AK5" s="250"/>
    </row>
    <row r="6" spans="1:37" ht="21" customHeight="1" x14ac:dyDescent="0.35">
      <c r="A6" s="270"/>
      <c r="B6" s="63" t="s">
        <v>51</v>
      </c>
      <c r="C6" s="259"/>
      <c r="D6" s="260"/>
      <c r="E6" s="260"/>
      <c r="F6" s="260"/>
      <c r="G6" s="261"/>
      <c r="H6" s="259"/>
      <c r="I6" s="260"/>
      <c r="J6" s="260"/>
      <c r="K6" s="260"/>
      <c r="L6" s="261"/>
      <c r="M6" s="259"/>
      <c r="N6" s="260"/>
      <c r="O6" s="260"/>
      <c r="P6" s="260"/>
      <c r="Q6" s="261"/>
      <c r="R6" s="283"/>
      <c r="S6" s="260"/>
      <c r="T6" s="260"/>
      <c r="U6" s="260"/>
      <c r="V6" s="261"/>
      <c r="W6" s="283"/>
      <c r="X6" s="260"/>
      <c r="Y6" s="260"/>
      <c r="Z6" s="260"/>
      <c r="AA6" s="261"/>
      <c r="AB6" s="283"/>
      <c r="AC6" s="260"/>
      <c r="AD6" s="260"/>
      <c r="AE6" s="260"/>
      <c r="AF6" s="261"/>
      <c r="AG6" s="251" t="s">
        <v>57</v>
      </c>
      <c r="AH6" s="253" t="s">
        <v>58</v>
      </c>
      <c r="AI6" s="253" t="s">
        <v>59</v>
      </c>
      <c r="AJ6" s="253" t="s">
        <v>155</v>
      </c>
      <c r="AK6" s="5" t="s">
        <v>64</v>
      </c>
    </row>
    <row r="7" spans="1:37" ht="21" customHeight="1" x14ac:dyDescent="0.35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7"/>
      <c r="AK7" s="18" t="s">
        <v>60</v>
      </c>
    </row>
    <row r="8" spans="1:37" ht="21" customHeight="1" thickBot="1" x14ac:dyDescent="0.4">
      <c r="A8" s="27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1">
        <f>Time1!B9</f>
        <v>1</v>
      </c>
      <c r="B9" s="112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1">
        <f>Time1!B10</f>
        <v>2</v>
      </c>
      <c r="B10" s="112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1">
        <f>Time1!B11</f>
        <v>3</v>
      </c>
      <c r="B11" s="112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1">
        <f>Time1!B12</f>
        <v>4</v>
      </c>
      <c r="B12" s="112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1">
        <f>Time1!B13</f>
        <v>5</v>
      </c>
      <c r="B13" s="112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1">
        <f>Time1!B14</f>
        <v>6</v>
      </c>
      <c r="B14" s="112" t="str">
        <f>Time1!E14</f>
        <v>เทพิพทักษ์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1">
        <f>Time1!B15</f>
        <v>7</v>
      </c>
      <c r="B15" s="112" t="str">
        <f>Time1!E15</f>
        <v>ณัฐภัทร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1">
        <f>Time1!B16</f>
        <v>8</v>
      </c>
      <c r="B16" s="112" t="str">
        <f>Time1!E16</f>
        <v>ธนวัต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1">
        <f>Time1!B17</f>
        <v>9</v>
      </c>
      <c r="B17" s="112" t="str">
        <f>Time1!E17</f>
        <v>อภิสิทธิ์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1">
        <f>Time1!B18</f>
        <v>10</v>
      </c>
      <c r="B18" s="112" t="str">
        <f>Time1!E18</f>
        <v>สิทธิชัย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1">
        <f>Time1!B19</f>
        <v>11</v>
      </c>
      <c r="B19" s="112" t="str">
        <f>Time1!E19</f>
        <v>ภานุวัตร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1">
        <f>Time1!B20</f>
        <v>12</v>
      </c>
      <c r="B20" s="112" t="str">
        <f>Time1!E20</f>
        <v>ภัทรพงศ์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1">
        <f>Time1!B21</f>
        <v>13</v>
      </c>
      <c r="B21" s="112" t="str">
        <f>Time1!E21</f>
        <v>ธนากร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1">
        <f>Time1!B22</f>
        <v>14</v>
      </c>
      <c r="B22" s="112" t="str">
        <f>Time1!E22</f>
        <v>อัณณพ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1">
        <f>Time1!B23</f>
        <v>15</v>
      </c>
      <c r="B23" s="112" t="str">
        <f>Time1!E23</f>
        <v>ธีระพัฒน์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1">
        <f>Time1!B24</f>
        <v>16</v>
      </c>
      <c r="B24" s="112" t="str">
        <f>Time1!E24</f>
        <v>สุพศิน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1">
        <f>Time1!B25</f>
        <v>17</v>
      </c>
      <c r="B25" s="112" t="str">
        <f>Time1!E25</f>
        <v>นภัสกร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1">
        <f>Time1!B26</f>
        <v>18</v>
      </c>
      <c r="B26" s="112" t="str">
        <f>Time1!E26</f>
        <v>จิรายุทธ์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1">
        <f>Time1!B27</f>
        <v>19</v>
      </c>
      <c r="B27" s="112" t="str">
        <f>Time1!E27</f>
        <v>พงษ์ไพบูลย์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1">
        <f>Time1!B28</f>
        <v>20</v>
      </c>
      <c r="B28" s="112" t="str">
        <f>Time1!E28</f>
        <v>ศรายุทธ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1">
        <f>Time1!B29</f>
        <v>21</v>
      </c>
      <c r="B29" s="112" t="str">
        <f>Time1!E29</f>
        <v>ภาณุพัฒน์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1">
        <f>Time1!B30</f>
        <v>22</v>
      </c>
      <c r="B30" s="112" t="str">
        <f>Time1!E30</f>
        <v>อภิวัตรย์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1">
        <f>Time1!B31</f>
        <v>23</v>
      </c>
      <c r="B31" s="112" t="str">
        <f>Time1!E31</f>
        <v>ตรีเพชร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1">
        <f>Time1!B32</f>
        <v>24</v>
      </c>
      <c r="B32" s="112" t="str">
        <f>Time1!E32</f>
        <v>ชัยนวัฒน์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1">
        <f>Time1!B33</f>
        <v>25</v>
      </c>
      <c r="B33" s="112" t="str">
        <f>Time1!E33</f>
        <v>สุรพงศ์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1">
        <f>Time1!B34</f>
        <v>26</v>
      </c>
      <c r="B34" s="112" t="str">
        <f>Time1!E34</f>
        <v>ปรเมศทร์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1">
        <f>Time1!B35</f>
        <v>27</v>
      </c>
      <c r="B35" s="112" t="str">
        <f>Time1!E35</f>
        <v>พีรพัฒน์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1">
        <f>Time1!B36</f>
        <v>28</v>
      </c>
      <c r="B36" s="112" t="str">
        <f>Time1!E36</f>
        <v>จิระศักดิ์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1">
        <f>Time1!B37</f>
        <v>29</v>
      </c>
      <c r="B37" s="112" t="str">
        <f>Time1!E37</f>
        <v>กำพล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1">
        <f>Time1!B38</f>
        <v>30</v>
      </c>
      <c r="B38" s="112" t="str">
        <f>Time1!E38</f>
        <v>ธนาวุฒิ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1">
        <f>Time1!B39</f>
        <v>31</v>
      </c>
      <c r="B39" s="112" t="str">
        <f>Time1!E39</f>
        <v>ธวัชชัย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1">
        <f>Time1!B40</f>
        <v>32</v>
      </c>
      <c r="B40" s="112" t="str">
        <f>Time1!E40</f>
        <v>อภิสิทธิ์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1">
        <f>Time1!B41</f>
        <v>33</v>
      </c>
      <c r="B41" s="112" t="str">
        <f>Time1!E41</f>
        <v>วงศกร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1">
        <f>Time1!B42</f>
        <v>34</v>
      </c>
      <c r="B42" s="112" t="str">
        <f>Time1!E42</f>
        <v>นนทวัฒน์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1">
        <f>Time1!B43</f>
        <v>35</v>
      </c>
      <c r="B43" s="112" t="str">
        <f>Time1!E43</f>
        <v>ปิยฉัตร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1">
        <f>Time1!B44</f>
        <v>36</v>
      </c>
      <c r="B44" s="112" t="str">
        <f>Time1!E44</f>
        <v>ปกเกศ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1">
        <f>Time1!B45</f>
        <v>37</v>
      </c>
      <c r="B45" s="112" t="str">
        <f>Time1!E45</f>
        <v>ภัสสร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1">
        <f>Time1!B46</f>
        <v>38</v>
      </c>
      <c r="B46" s="112" t="str">
        <f>Time1!E46</f>
        <v>จันทรา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8" workbookViewId="0">
      <selection activeCell="A47" sqref="A47:XFD4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 t="s">
        <v>55</v>
      </c>
      <c r="AD1" s="256"/>
      <c r="AE1" s="224">
        <v>5</v>
      </c>
      <c r="AF1" s="224"/>
    </row>
    <row r="2" spans="1:37" ht="22.15" customHeight="1" x14ac:dyDescent="0.35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</row>
    <row r="3" spans="1:37" ht="22.15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57"/>
      <c r="H3" s="263" t="s">
        <v>0</v>
      </c>
      <c r="I3" s="263"/>
      <c r="J3" s="263"/>
      <c r="K3" s="263"/>
      <c r="L3" s="263"/>
      <c r="M3" s="257">
        <f>Time1!F3</f>
        <v>0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63" t="s">
        <v>48</v>
      </c>
      <c r="AC3" s="263"/>
      <c r="AD3" s="263" t="str">
        <f>Time1!X3</f>
        <v>1</v>
      </c>
      <c r="AE3" s="263"/>
      <c r="AF3" s="26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68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84"/>
      <c r="S5" s="285"/>
      <c r="T5" s="285"/>
      <c r="U5" s="285"/>
      <c r="V5" s="286"/>
      <c r="W5" s="284"/>
      <c r="X5" s="285"/>
      <c r="Y5" s="285"/>
      <c r="Z5" s="285"/>
      <c r="AA5" s="286"/>
      <c r="AB5" s="258"/>
      <c r="AC5" s="258"/>
      <c r="AD5" s="258"/>
      <c r="AE5" s="258"/>
      <c r="AF5" s="258"/>
      <c r="AG5" s="249" t="s">
        <v>56</v>
      </c>
      <c r="AH5" s="249"/>
      <c r="AI5" s="249"/>
      <c r="AJ5" s="249"/>
      <c r="AK5" s="249"/>
    </row>
    <row r="6" spans="1:37" ht="21" customHeight="1" x14ac:dyDescent="0.35">
      <c r="A6" s="270"/>
      <c r="B6" s="63" t="s">
        <v>51</v>
      </c>
      <c r="C6" s="283"/>
      <c r="D6" s="260"/>
      <c r="E6" s="260"/>
      <c r="F6" s="260"/>
      <c r="G6" s="261"/>
      <c r="H6" s="283"/>
      <c r="I6" s="260"/>
      <c r="J6" s="260"/>
      <c r="K6" s="260"/>
      <c r="L6" s="261"/>
      <c r="M6" s="283"/>
      <c r="N6" s="260"/>
      <c r="O6" s="260"/>
      <c r="P6" s="260"/>
      <c r="Q6" s="261"/>
      <c r="R6" s="283"/>
      <c r="S6" s="260"/>
      <c r="T6" s="260"/>
      <c r="U6" s="260"/>
      <c r="V6" s="261"/>
      <c r="W6" s="283"/>
      <c r="X6" s="260"/>
      <c r="Y6" s="260"/>
      <c r="Z6" s="260"/>
      <c r="AA6" s="261"/>
      <c r="AB6" s="283"/>
      <c r="AC6" s="260"/>
      <c r="AD6" s="260"/>
      <c r="AE6" s="260"/>
      <c r="AF6" s="261"/>
      <c r="AG6" s="251" t="s">
        <v>57</v>
      </c>
      <c r="AH6" s="253" t="s">
        <v>58</v>
      </c>
      <c r="AI6" s="253" t="s">
        <v>59</v>
      </c>
      <c r="AJ6" s="253" t="s">
        <v>155</v>
      </c>
      <c r="AK6" s="13" t="s">
        <v>64</v>
      </c>
    </row>
    <row r="7" spans="1:37" ht="21" customHeight="1" x14ac:dyDescent="0.35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7"/>
      <c r="AK7" s="18" t="s">
        <v>60</v>
      </c>
    </row>
    <row r="8" spans="1:37" ht="21" customHeight="1" thickBot="1" x14ac:dyDescent="0.4">
      <c r="A8" s="271"/>
      <c r="B8" s="66" t="s">
        <v>53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1">
        <f>Time1!B9</f>
        <v>1</v>
      </c>
      <c r="B9" s="112" t="str">
        <f>Time1!E9</f>
        <v>ธนวัฒน์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1">
        <f>Time1!B10</f>
        <v>2</v>
      </c>
      <c r="B10" s="112" t="str">
        <f>Time1!E10</f>
        <v>อภิวัฒน์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1">
        <f>Time1!B11</f>
        <v>3</v>
      </c>
      <c r="B11" s="112" t="str">
        <f>Time1!E11</f>
        <v>แสงสุรีย์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1">
        <f>Time1!B12</f>
        <v>4</v>
      </c>
      <c r="B12" s="112" t="str">
        <f>Time1!E12</f>
        <v>ธนกฤต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1">
        <f>Time1!B13</f>
        <v>5</v>
      </c>
      <c r="B13" s="112" t="str">
        <f>Time1!E13</f>
        <v>อริยธัช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1">
        <f>Time1!B14</f>
        <v>6</v>
      </c>
      <c r="B14" s="112" t="str">
        <f>Time1!E14</f>
        <v>เทพิพทักษ์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1">
        <f>Time1!B15</f>
        <v>7</v>
      </c>
      <c r="B15" s="112" t="str">
        <f>Time1!E15</f>
        <v>ณัฐภัทร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1">
        <f>Time1!B16</f>
        <v>8</v>
      </c>
      <c r="B16" s="112" t="str">
        <f>Time1!E16</f>
        <v>ธนวัต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1">
        <f>Time1!B17</f>
        <v>9</v>
      </c>
      <c r="B17" s="112" t="str">
        <f>Time1!E17</f>
        <v>อภิสิทธิ์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1">
        <f>Time1!B18</f>
        <v>10</v>
      </c>
      <c r="B18" s="112" t="str">
        <f>Time1!E18</f>
        <v>สิทธิชัย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1">
        <f>Time1!B19</f>
        <v>11</v>
      </c>
      <c r="B19" s="112" t="str">
        <f>Time1!E19</f>
        <v>ภานุวัตร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1">
        <f>Time1!B20</f>
        <v>12</v>
      </c>
      <c r="B20" s="112" t="str">
        <f>Time1!E20</f>
        <v>ภัทรพงศ์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1">
        <f>Time1!B21</f>
        <v>13</v>
      </c>
      <c r="B21" s="112" t="str">
        <f>Time1!E21</f>
        <v>ธนากร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1">
        <f>Time1!B22</f>
        <v>14</v>
      </c>
      <c r="B22" s="112" t="str">
        <f>Time1!E22</f>
        <v>อัณณพ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1">
        <f>Time1!B23</f>
        <v>15</v>
      </c>
      <c r="B23" s="112" t="str">
        <f>Time1!E23</f>
        <v>ธีระพัฒน์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1">
        <f>Time1!B24</f>
        <v>16</v>
      </c>
      <c r="B24" s="112" t="str">
        <f>Time1!E24</f>
        <v>สุพศิน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1">
        <f>Time1!B25</f>
        <v>17</v>
      </c>
      <c r="B25" s="112" t="str">
        <f>Time1!E25</f>
        <v>นภัสกร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1">
        <f>Time1!B26</f>
        <v>18</v>
      </c>
      <c r="B26" s="112" t="str">
        <f>Time1!E26</f>
        <v>จิรายุทธ์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1">
        <f>Time1!B27</f>
        <v>19</v>
      </c>
      <c r="B27" s="112" t="str">
        <f>Time1!E27</f>
        <v>พงษ์ไพบูลย์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1">
        <f>Time1!B28</f>
        <v>20</v>
      </c>
      <c r="B28" s="112" t="str">
        <f>Time1!E28</f>
        <v>ศรายุทธ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1">
        <f>Time1!B29</f>
        <v>21</v>
      </c>
      <c r="B29" s="112" t="str">
        <f>Time1!E29</f>
        <v>ภาณุพัฒน์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1">
        <f>Time1!B30</f>
        <v>22</v>
      </c>
      <c r="B30" s="112" t="str">
        <f>Time1!E30</f>
        <v>อภิวัตรย์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1">
        <f>Time1!B31</f>
        <v>23</v>
      </c>
      <c r="B31" s="112" t="str">
        <f>Time1!E31</f>
        <v>ตรีเพชร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1">
        <f>Time1!B32</f>
        <v>24</v>
      </c>
      <c r="B32" s="112" t="str">
        <f>Time1!E32</f>
        <v>ชัยนวัฒน์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1">
        <f>Time1!B33</f>
        <v>25</v>
      </c>
      <c r="B33" s="112" t="str">
        <f>Time1!E33</f>
        <v>สุรพงศ์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1">
        <f>Time1!B34</f>
        <v>26</v>
      </c>
      <c r="B34" s="112" t="str">
        <f>Time1!E34</f>
        <v>ปรเมศทร์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1">
        <f>Time1!B35</f>
        <v>27</v>
      </c>
      <c r="B35" s="112" t="str">
        <f>Time1!E35</f>
        <v>พีรพัฒน์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1">
        <f>Time1!B36</f>
        <v>28</v>
      </c>
      <c r="B36" s="112" t="str">
        <f>Time1!E36</f>
        <v>จิระศักดิ์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1">
        <f>Time1!B37</f>
        <v>29</v>
      </c>
      <c r="B37" s="112" t="str">
        <f>Time1!E37</f>
        <v>กำพล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1">
        <f>Time1!B38</f>
        <v>30</v>
      </c>
      <c r="B38" s="112" t="str">
        <f>Time1!E38</f>
        <v>ธนาวุฒิ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1">
        <f>Time1!B39</f>
        <v>31</v>
      </c>
      <c r="B39" s="112" t="str">
        <f>Time1!E39</f>
        <v>ธวัชชัย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1">
        <f>Time1!B40</f>
        <v>32</v>
      </c>
      <c r="B40" s="112" t="str">
        <f>Time1!E40</f>
        <v>อภิสิทธิ์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1">
        <f>Time1!B41</f>
        <v>33</v>
      </c>
      <c r="B41" s="112" t="str">
        <f>Time1!E41</f>
        <v>วงศกร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1">
        <f>Time1!B42</f>
        <v>34</v>
      </c>
      <c r="B42" s="112" t="str">
        <f>Time1!E42</f>
        <v>นนทวัฒน์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1">
        <f>Time1!B43</f>
        <v>35</v>
      </c>
      <c r="B43" s="112" t="str">
        <f>Time1!E43</f>
        <v>ปิยฉัตร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1">
        <f>Time1!B44</f>
        <v>36</v>
      </c>
      <c r="B44" s="112" t="str">
        <f>Time1!E44</f>
        <v>ปกเกศ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1">
        <f>Time1!B45</f>
        <v>37</v>
      </c>
      <c r="B45" s="112" t="str">
        <f>Time1!E45</f>
        <v>ภัสสร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1">
        <f>Time1!B46</f>
        <v>38</v>
      </c>
      <c r="B46" s="112" t="str">
        <f>Time1!E46</f>
        <v>จันทรา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Y25" sqref="Y2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115"/>
      <c r="AA1" s="115" t="s">
        <v>55</v>
      </c>
      <c r="AB1" s="109">
        <v>6</v>
      </c>
    </row>
    <row r="2" spans="1:28" ht="21" customHeight="1" x14ac:dyDescent="0.35">
      <c r="A2" s="262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</row>
    <row r="3" spans="1:28" ht="21" customHeight="1" x14ac:dyDescent="0.35">
      <c r="A3" s="264" t="s">
        <v>1</v>
      </c>
      <c r="B3" s="264"/>
      <c r="C3" s="257">
        <f>Time1!C3</f>
        <v>0</v>
      </c>
      <c r="D3" s="297"/>
      <c r="E3" s="297"/>
      <c r="F3" s="297"/>
      <c r="G3" s="297"/>
      <c r="H3" s="263" t="s">
        <v>0</v>
      </c>
      <c r="I3" s="298"/>
      <c r="J3" s="298"/>
      <c r="K3" s="298"/>
      <c r="L3" s="298"/>
      <c r="M3" s="25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116"/>
      <c r="AA3" s="117" t="s">
        <v>48</v>
      </c>
      <c r="AB3" s="118" t="str">
        <f>Time1!X3</f>
        <v>1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68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84"/>
      <c r="S5" s="285"/>
      <c r="T5" s="285"/>
      <c r="U5" s="285"/>
      <c r="V5" s="296"/>
      <c r="W5" s="285" t="s">
        <v>56</v>
      </c>
      <c r="X5" s="285"/>
      <c r="Y5" s="285"/>
      <c r="Z5" s="285"/>
      <c r="AA5" s="285"/>
      <c r="AB5" s="286"/>
    </row>
    <row r="6" spans="1:28" ht="21" customHeight="1" x14ac:dyDescent="0.35">
      <c r="A6" s="270"/>
      <c r="B6" s="63" t="s">
        <v>51</v>
      </c>
      <c r="C6" s="283"/>
      <c r="D6" s="260"/>
      <c r="E6" s="260"/>
      <c r="F6" s="260"/>
      <c r="G6" s="261"/>
      <c r="H6" s="283"/>
      <c r="I6" s="260"/>
      <c r="J6" s="260"/>
      <c r="K6" s="260"/>
      <c r="L6" s="261"/>
      <c r="M6" s="283"/>
      <c r="N6" s="260"/>
      <c r="O6" s="260"/>
      <c r="P6" s="260"/>
      <c r="Q6" s="261"/>
      <c r="R6" s="283"/>
      <c r="S6" s="260"/>
      <c r="T6" s="260"/>
      <c r="U6" s="260"/>
      <c r="V6" s="261"/>
      <c r="W6" s="292" t="s">
        <v>57</v>
      </c>
      <c r="X6" s="294" t="s">
        <v>58</v>
      </c>
      <c r="Y6" s="294" t="s">
        <v>59</v>
      </c>
      <c r="Z6" s="294" t="s">
        <v>155</v>
      </c>
      <c r="AA6" s="119" t="s">
        <v>64</v>
      </c>
      <c r="AB6" s="290" t="s">
        <v>61</v>
      </c>
    </row>
    <row r="7" spans="1:28" ht="21" customHeight="1" x14ac:dyDescent="0.35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3"/>
      <c r="X7" s="295"/>
      <c r="Y7" s="295"/>
      <c r="Z7" s="295"/>
      <c r="AA7" s="120" t="s">
        <v>60</v>
      </c>
      <c r="AB7" s="290"/>
    </row>
    <row r="8" spans="1:28" ht="21" customHeight="1" thickBot="1" x14ac:dyDescent="0.4">
      <c r="A8" s="271"/>
      <c r="B8" s="66" t="s">
        <v>53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291"/>
    </row>
    <row r="9" spans="1:28" ht="19.899999999999999" customHeight="1" x14ac:dyDescent="0.35">
      <c r="A9" s="125">
        <f>Time1!B9</f>
        <v>1</v>
      </c>
      <c r="B9" s="126" t="str">
        <f>Time1!E9</f>
        <v>ธนวัฒน์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35">
      <c r="A10" s="130">
        <f>Time1!B10</f>
        <v>2</v>
      </c>
      <c r="B10" s="52" t="str">
        <f>Time1!E10</f>
        <v>อภิวัฒน์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35">
      <c r="A11" s="130">
        <f>Time1!B11</f>
        <v>3</v>
      </c>
      <c r="B11" s="52" t="str">
        <f>Time1!E11</f>
        <v>แสงสุรีย์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35">
      <c r="A12" s="130">
        <f>Time1!B12</f>
        <v>4</v>
      </c>
      <c r="B12" s="52" t="str">
        <f>Time1!E12</f>
        <v>ธนกฤต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35">
      <c r="A13" s="130">
        <f>Time1!B13</f>
        <v>5</v>
      </c>
      <c r="B13" s="52" t="str">
        <f>Time1!E13</f>
        <v>อริยธัช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35">
      <c r="A14" s="130">
        <f>Time1!B14</f>
        <v>6</v>
      </c>
      <c r="B14" s="52" t="str">
        <f>Time1!E14</f>
        <v>เทพิพทักษ์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35">
      <c r="A15" s="130">
        <f>Time1!B15</f>
        <v>7</v>
      </c>
      <c r="B15" s="52" t="str">
        <f>Time1!E15</f>
        <v>ณัฐภัทร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35">
      <c r="A16" s="130">
        <f>Time1!B16</f>
        <v>8</v>
      </c>
      <c r="B16" s="52" t="str">
        <f>Time1!E16</f>
        <v>ธนวัต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35">
      <c r="A17" s="130">
        <f>Time1!B17</f>
        <v>9</v>
      </c>
      <c r="B17" s="52" t="str">
        <f>Time1!E17</f>
        <v>อภิสิทธิ์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35">
      <c r="A18" s="130">
        <f>Time1!B18</f>
        <v>10</v>
      </c>
      <c r="B18" s="52" t="str">
        <f>Time1!E18</f>
        <v>สิทธิชัย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35">
      <c r="A19" s="130">
        <f>Time1!B19</f>
        <v>11</v>
      </c>
      <c r="B19" s="52" t="str">
        <f>Time1!E19</f>
        <v>ภานุวัตร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35">
      <c r="A20" s="130">
        <f>Time1!B20</f>
        <v>12</v>
      </c>
      <c r="B20" s="52" t="str">
        <f>Time1!E20</f>
        <v>ภัทรพงศ์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35">
      <c r="A21" s="130">
        <f>Time1!B21</f>
        <v>13</v>
      </c>
      <c r="B21" s="52" t="str">
        <f>Time1!E21</f>
        <v>ธนากร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35">
      <c r="A22" s="130">
        <f>Time1!B22</f>
        <v>14</v>
      </c>
      <c r="B22" s="52" t="str">
        <f>Time1!E22</f>
        <v>อัณณพ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35">
      <c r="A23" s="130">
        <f>Time1!B23</f>
        <v>15</v>
      </c>
      <c r="B23" s="52" t="str">
        <f>Time1!E23</f>
        <v>ธีระพัฒน์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35">
      <c r="A24" s="130">
        <f>Time1!B24</f>
        <v>16</v>
      </c>
      <c r="B24" s="52" t="str">
        <f>Time1!E24</f>
        <v>สุพศิน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35">
      <c r="A25" s="130">
        <f>Time1!B25</f>
        <v>17</v>
      </c>
      <c r="B25" s="52" t="str">
        <f>Time1!E25</f>
        <v>นภัสกร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35">
      <c r="A26" s="130">
        <f>Time1!B26</f>
        <v>18</v>
      </c>
      <c r="B26" s="52" t="str">
        <f>Time1!E26</f>
        <v>จิรายุทธ์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35">
      <c r="A27" s="130">
        <f>Time1!B27</f>
        <v>19</v>
      </c>
      <c r="B27" s="52" t="str">
        <f>Time1!E27</f>
        <v>พงษ์ไพบูลย์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35">
      <c r="A28" s="130">
        <f>Time1!B28</f>
        <v>20</v>
      </c>
      <c r="B28" s="52" t="str">
        <f>Time1!E28</f>
        <v>ศรายุทธ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35">
      <c r="A29" s="130">
        <f>Time1!B29</f>
        <v>21</v>
      </c>
      <c r="B29" s="52" t="str">
        <f>Time1!E29</f>
        <v>ภาณุพัฒน์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35">
      <c r="A30" s="130">
        <f>Time1!B30</f>
        <v>22</v>
      </c>
      <c r="B30" s="52" t="str">
        <f>Time1!E30</f>
        <v>อภิวัตรย์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35">
      <c r="A31" s="130">
        <f>Time1!B31</f>
        <v>23</v>
      </c>
      <c r="B31" s="52" t="str">
        <f>Time1!E31</f>
        <v>ตรีเพชร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35">
      <c r="A32" s="130">
        <f>Time1!B32</f>
        <v>24</v>
      </c>
      <c r="B32" s="52" t="str">
        <f>Time1!E32</f>
        <v>ชัยนวัฒน์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35">
      <c r="A33" s="130">
        <f>Time1!B33</f>
        <v>25</v>
      </c>
      <c r="B33" s="52" t="str">
        <f>Time1!E33</f>
        <v>สุรพงศ์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35">
      <c r="A34" s="130">
        <f>Time1!B34</f>
        <v>26</v>
      </c>
      <c r="B34" s="52" t="str">
        <f>Time1!E34</f>
        <v>ปรเมศทร์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35">
      <c r="A35" s="130">
        <f>Time1!B35</f>
        <v>27</v>
      </c>
      <c r="B35" s="52" t="str">
        <f>Time1!E35</f>
        <v>พีรพัฒน์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35">
      <c r="A36" s="130">
        <f>Time1!B36</f>
        <v>28</v>
      </c>
      <c r="B36" s="52" t="str">
        <f>Time1!E36</f>
        <v>จิระศักดิ์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35">
      <c r="A37" s="130">
        <f>Time1!B37</f>
        <v>29</v>
      </c>
      <c r="B37" s="52" t="str">
        <f>Time1!E37</f>
        <v>กำพล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35">
      <c r="A38" s="130">
        <f>Time1!B38</f>
        <v>30</v>
      </c>
      <c r="B38" s="52" t="str">
        <f>Time1!E38</f>
        <v>ธนาวุฒิ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35">
      <c r="A39" s="130">
        <f>Time1!B39</f>
        <v>31</v>
      </c>
      <c r="B39" s="52" t="str">
        <f>Time1!E39</f>
        <v>ธวัชชัย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35">
      <c r="A40" s="130">
        <f>Time1!B40</f>
        <v>32</v>
      </c>
      <c r="B40" s="52" t="str">
        <f>Time1!E40</f>
        <v>อภิสิทธิ์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35">
      <c r="A41" s="130">
        <f>Time1!B41</f>
        <v>33</v>
      </c>
      <c r="B41" s="52" t="str">
        <f>Time1!E41</f>
        <v>วงศกร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35">
      <c r="A42" s="130">
        <f>Time1!B42</f>
        <v>34</v>
      </c>
      <c r="B42" s="52" t="str">
        <f>Time1!E42</f>
        <v>นนทวัฒน์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35">
      <c r="A43" s="130">
        <f>Time1!B43</f>
        <v>35</v>
      </c>
      <c r="B43" s="52" t="str">
        <f>Time1!E43</f>
        <v>ปิยฉัตร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35">
      <c r="A44" s="130">
        <f>Time1!B44</f>
        <v>36</v>
      </c>
      <c r="B44" s="52" t="str">
        <f>Time1!E44</f>
        <v>ปกเกศ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35">
      <c r="A45" s="130">
        <f>Time1!B45</f>
        <v>37</v>
      </c>
      <c r="B45" s="52" t="str">
        <f>Time1!E45</f>
        <v>ภัสสร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35">
      <c r="A46" s="130">
        <f>Time1!B46</f>
        <v>38</v>
      </c>
      <c r="B46" s="52" t="str">
        <f>Time1!E46</f>
        <v>จันทรา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35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6" sqref="A36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 t="s">
        <v>55</v>
      </c>
      <c r="AC1" s="256"/>
      <c r="AD1" s="224">
        <v>7</v>
      </c>
      <c r="AE1" s="224"/>
    </row>
    <row r="2" spans="1:35" ht="21" customHeight="1" x14ac:dyDescent="0.35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</row>
    <row r="3" spans="1:35" ht="21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63" t="s">
        <v>0</v>
      </c>
      <c r="H3" s="263"/>
      <c r="I3" s="263"/>
      <c r="J3" s="263"/>
      <c r="K3" s="263"/>
      <c r="L3" s="257">
        <f>Time1!F3</f>
        <v>0</v>
      </c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63" t="s">
        <v>48</v>
      </c>
      <c r="AB3" s="263"/>
      <c r="AC3" s="263" t="str">
        <f>Time1!X3</f>
        <v>1</v>
      </c>
      <c r="AD3" s="263"/>
      <c r="AE3" s="263"/>
    </row>
    <row r="4" spans="1:35" ht="21" customHeight="1" thickBot="1" x14ac:dyDescent="0.4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</row>
    <row r="5" spans="1:35" ht="21" customHeight="1" x14ac:dyDescent="0.35">
      <c r="A5" s="268" t="s">
        <v>8</v>
      </c>
      <c r="B5" s="61" t="s">
        <v>68</v>
      </c>
      <c r="C5" s="299">
        <v>1</v>
      </c>
      <c r="D5" s="300"/>
      <c r="E5" s="300"/>
      <c r="F5" s="301"/>
      <c r="G5" s="299">
        <v>2</v>
      </c>
      <c r="H5" s="300"/>
      <c r="I5" s="300"/>
      <c r="J5" s="300"/>
      <c r="K5" s="301"/>
      <c r="L5" s="299">
        <v>3</v>
      </c>
      <c r="M5" s="300"/>
      <c r="N5" s="300"/>
      <c r="O5" s="300"/>
      <c r="P5" s="301"/>
      <c r="Q5" s="299">
        <v>4</v>
      </c>
      <c r="R5" s="300"/>
      <c r="S5" s="300"/>
      <c r="T5" s="300"/>
      <c r="U5" s="301"/>
      <c r="V5" s="299">
        <v>5</v>
      </c>
      <c r="W5" s="300"/>
      <c r="X5" s="300"/>
      <c r="Y5" s="300"/>
      <c r="Z5" s="301"/>
      <c r="AA5" s="299">
        <v>6</v>
      </c>
      <c r="AB5" s="300"/>
      <c r="AC5" s="300"/>
      <c r="AD5" s="300"/>
      <c r="AE5" s="301"/>
      <c r="AF5" s="248" t="s">
        <v>56</v>
      </c>
      <c r="AG5" s="249"/>
      <c r="AH5" s="249"/>
      <c r="AI5" s="249"/>
    </row>
    <row r="6" spans="1:35" ht="21" customHeight="1" x14ac:dyDescent="0.35">
      <c r="A6" s="270"/>
      <c r="B6" s="63" t="s">
        <v>70</v>
      </c>
      <c r="C6" s="283"/>
      <c r="D6" s="260"/>
      <c r="E6" s="260"/>
      <c r="F6" s="261"/>
      <c r="G6" s="283"/>
      <c r="H6" s="260"/>
      <c r="I6" s="260"/>
      <c r="J6" s="260"/>
      <c r="K6" s="261"/>
      <c r="L6" s="283"/>
      <c r="M6" s="260"/>
      <c r="N6" s="260"/>
      <c r="O6" s="260"/>
      <c r="P6" s="261"/>
      <c r="Q6" s="283"/>
      <c r="R6" s="260"/>
      <c r="S6" s="260"/>
      <c r="T6" s="260"/>
      <c r="U6" s="261"/>
      <c r="V6" s="283"/>
      <c r="W6" s="260"/>
      <c r="X6" s="260"/>
      <c r="Y6" s="260"/>
      <c r="Z6" s="261"/>
      <c r="AA6" s="283"/>
      <c r="AB6" s="260"/>
      <c r="AC6" s="260"/>
      <c r="AD6" s="260"/>
      <c r="AE6" s="261"/>
      <c r="AF6" s="251" t="s">
        <v>57</v>
      </c>
      <c r="AG6" s="253" t="s">
        <v>58</v>
      </c>
      <c r="AH6" s="253" t="s">
        <v>59</v>
      </c>
      <c r="AI6" s="5" t="s">
        <v>64</v>
      </c>
    </row>
    <row r="7" spans="1:35" ht="21" customHeight="1" thickBot="1" x14ac:dyDescent="0.4">
      <c r="A7" s="270"/>
      <c r="B7" s="63" t="s">
        <v>71</v>
      </c>
      <c r="C7" s="137"/>
      <c r="D7" s="177"/>
      <c r="E7" s="64"/>
      <c r="F7" s="171"/>
      <c r="G7" s="166"/>
      <c r="H7" s="171"/>
      <c r="I7" s="171"/>
      <c r="J7" s="166"/>
      <c r="K7" s="171"/>
      <c r="L7" s="166"/>
      <c r="M7" s="171"/>
      <c r="N7" s="171"/>
      <c r="O7" s="166"/>
      <c r="P7" s="171"/>
      <c r="Q7" s="166"/>
      <c r="R7" s="166"/>
      <c r="S7" s="166"/>
      <c r="T7" s="166"/>
      <c r="U7" s="171"/>
      <c r="V7" s="166"/>
      <c r="W7" s="166"/>
      <c r="X7" s="166"/>
      <c r="Y7" s="166"/>
      <c r="Z7" s="171"/>
      <c r="AA7" s="166"/>
      <c r="AB7" s="166"/>
      <c r="AC7" s="166"/>
      <c r="AD7" s="166"/>
      <c r="AE7" s="171"/>
      <c r="AF7" s="252"/>
      <c r="AG7" s="254"/>
      <c r="AH7" s="254"/>
      <c r="AI7" s="10" t="s">
        <v>60</v>
      </c>
    </row>
    <row r="8" spans="1:35" ht="21" customHeight="1" thickBot="1" x14ac:dyDescent="0.4">
      <c r="A8" s="271"/>
      <c r="B8" s="66" t="s">
        <v>69</v>
      </c>
      <c r="C8" s="172"/>
      <c r="D8" s="177"/>
      <c r="E8" s="173"/>
      <c r="F8" s="171"/>
      <c r="G8" s="174"/>
      <c r="H8" s="171"/>
      <c r="I8" s="171"/>
      <c r="J8" s="175"/>
      <c r="K8" s="171"/>
      <c r="L8" s="175"/>
      <c r="M8" s="171"/>
      <c r="N8" s="171"/>
      <c r="O8" s="175"/>
      <c r="P8" s="171"/>
      <c r="Q8" s="175"/>
      <c r="R8" s="175"/>
      <c r="S8" s="175"/>
      <c r="T8" s="175"/>
      <c r="U8" s="171"/>
      <c r="V8" s="175"/>
      <c r="W8" s="176"/>
      <c r="X8" s="175"/>
      <c r="Y8" s="175"/>
      <c r="Z8" s="171"/>
      <c r="AA8" s="175"/>
      <c r="AB8" s="175"/>
      <c r="AC8" s="176"/>
      <c r="AD8" s="175"/>
      <c r="AE8" s="17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25">
        <f>Time1!B9</f>
        <v>1</v>
      </c>
      <c r="B9" s="126" t="str">
        <f>Time1!E9</f>
        <v>ธนวัฒน์</v>
      </c>
      <c r="C9" s="167"/>
      <c r="D9" s="167"/>
      <c r="E9" s="167"/>
      <c r="F9" s="168"/>
      <c r="G9" s="164"/>
      <c r="H9" s="164"/>
      <c r="I9" s="164"/>
      <c r="J9" s="164"/>
      <c r="K9" s="169"/>
      <c r="L9" s="164"/>
      <c r="M9" s="164"/>
      <c r="N9" s="164"/>
      <c r="O9" s="164"/>
      <c r="P9" s="169"/>
      <c r="Q9" s="164"/>
      <c r="R9" s="164"/>
      <c r="S9" s="164"/>
      <c r="T9" s="164"/>
      <c r="U9" s="169"/>
      <c r="V9" s="164"/>
      <c r="W9" s="164"/>
      <c r="X9" s="164"/>
      <c r="Y9" s="164"/>
      <c r="Z9" s="169"/>
      <c r="AA9" s="164"/>
      <c r="AB9" s="164"/>
      <c r="AC9" s="164"/>
      <c r="AD9" s="164"/>
      <c r="AE9" s="17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0">
        <f>Time1!B10</f>
        <v>2</v>
      </c>
      <c r="B10" s="52" t="str">
        <f>Time1!E10</f>
        <v>อภิวัฒน์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0">
        <f>Time1!B11</f>
        <v>3</v>
      </c>
      <c r="B11" s="52" t="str">
        <f>Time1!E11</f>
        <v>แสงสุรีย์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0">
        <f>Time1!B12</f>
        <v>4</v>
      </c>
      <c r="B12" s="52" t="str">
        <f>Time1!E12</f>
        <v>ธนกฤต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0">
        <f>Time1!B13</f>
        <v>5</v>
      </c>
      <c r="B13" s="52" t="str">
        <f>Time1!E13</f>
        <v>อริยธัช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0">
        <f>Time1!B14</f>
        <v>6</v>
      </c>
      <c r="B14" s="52" t="str">
        <f>Time1!E14</f>
        <v>เทพิพทักษ์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0">
        <f>Time1!B15</f>
        <v>7</v>
      </c>
      <c r="B15" s="52" t="str">
        <f>Time1!E15</f>
        <v>ณัฐภัทร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0">
        <f>Time1!B16</f>
        <v>8</v>
      </c>
      <c r="B16" s="52" t="str">
        <f>Time1!E16</f>
        <v>ธนวัต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0">
        <f>Time1!B17</f>
        <v>9</v>
      </c>
      <c r="B17" s="52" t="str">
        <f>Time1!E17</f>
        <v>อภิสิทธิ์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0">
        <f>Time1!B18</f>
        <v>10</v>
      </c>
      <c r="B18" s="52" t="str">
        <f>Time1!E18</f>
        <v>สิทธิชัย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0">
        <f>Time1!B19</f>
        <v>11</v>
      </c>
      <c r="B19" s="52" t="str">
        <f>Time1!E19</f>
        <v>ภานุวัตร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0">
        <f>Time1!B20</f>
        <v>12</v>
      </c>
      <c r="B20" s="52" t="str">
        <f>Time1!E20</f>
        <v>ภัทรพงศ์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0">
        <f>Time1!B21</f>
        <v>13</v>
      </c>
      <c r="B21" s="52" t="str">
        <f>Time1!E21</f>
        <v>ธนากร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35">
      <c r="A22" s="130">
        <f>Time1!B22</f>
        <v>14</v>
      </c>
      <c r="B22" s="52" t="str">
        <f>Time1!E22</f>
        <v>อัณณพ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0">
        <f>Time1!B23</f>
        <v>15</v>
      </c>
      <c r="B23" s="52" t="str">
        <f>Time1!E23</f>
        <v>ธีระพัฒน์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0">
        <f>Time1!B24</f>
        <v>16</v>
      </c>
      <c r="B24" s="52" t="str">
        <f>Time1!E24</f>
        <v>สุพศิน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0">
        <f>Time1!B25</f>
        <v>17</v>
      </c>
      <c r="B25" s="52" t="str">
        <f>Time1!E25</f>
        <v>นภัสกร</v>
      </c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0">
        <f>Time1!B26</f>
        <v>18</v>
      </c>
      <c r="B26" s="52" t="str">
        <f>Time1!E26</f>
        <v>จิรายุทธ์</v>
      </c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0">
        <f>Time1!B27</f>
        <v>19</v>
      </c>
      <c r="B27" s="52" t="str">
        <f>Time1!E27</f>
        <v>พงษ์ไพบูลย์</v>
      </c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0">
        <f>Time1!B28</f>
        <v>20</v>
      </c>
      <c r="B28" s="52" t="str">
        <f>Time1!E28</f>
        <v>ศรายุทธ</v>
      </c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0">
        <f>Time1!B29</f>
        <v>21</v>
      </c>
      <c r="B29" s="52" t="str">
        <f>Time1!E29</f>
        <v>ภาณุพัฒน์</v>
      </c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0">
        <f>Time1!B30</f>
        <v>22</v>
      </c>
      <c r="B30" s="52" t="str">
        <f>Time1!E30</f>
        <v>อภิวัตรย์</v>
      </c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0">
        <f>Time1!B31</f>
        <v>23</v>
      </c>
      <c r="B31" s="52" t="str">
        <f>Time1!E31</f>
        <v>ตรีเพชร</v>
      </c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0">
        <f>Time1!B32</f>
        <v>24</v>
      </c>
      <c r="B32" s="52" t="str">
        <f>Time1!E32</f>
        <v>ชัยนวัฒน์</v>
      </c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0">
        <f>Time1!B33</f>
        <v>25</v>
      </c>
      <c r="B33" s="52" t="str">
        <f>Time1!E33</f>
        <v>สุรพงศ์</v>
      </c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0">
        <f>Time1!B34</f>
        <v>26</v>
      </c>
      <c r="B34" s="52" t="str">
        <f>Time1!E34</f>
        <v>ปรเมศทร์</v>
      </c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0">
        <f>Time1!B35</f>
        <v>27</v>
      </c>
      <c r="B35" s="52" t="str">
        <f>Time1!E35</f>
        <v>พีรพัฒน์</v>
      </c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0">
        <f>Time1!B36</f>
        <v>28</v>
      </c>
      <c r="B36" s="52" t="str">
        <f>Time1!E36</f>
        <v>จิระศักดิ์</v>
      </c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0">
        <f>Time1!B37</f>
        <v>29</v>
      </c>
      <c r="B37" s="52" t="str">
        <f>Time1!E37</f>
        <v>กำพล</v>
      </c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0">
        <f>Time1!B38</f>
        <v>30</v>
      </c>
      <c r="B38" s="52" t="str">
        <f>Time1!E38</f>
        <v>ธนาวุฒิ</v>
      </c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35">
      <c r="A39" s="130">
        <f>Time1!B39</f>
        <v>31</v>
      </c>
      <c r="B39" s="52" t="str">
        <f>Time1!E39</f>
        <v>ธวัชชัย</v>
      </c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35">
      <c r="A40" s="130">
        <f>Time1!B40</f>
        <v>32</v>
      </c>
      <c r="B40" s="52" t="str">
        <f>Time1!E40</f>
        <v>อภิสิทธิ์</v>
      </c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35">
      <c r="A41" s="130">
        <f>Time1!B41</f>
        <v>33</v>
      </c>
      <c r="B41" s="52" t="str">
        <f>Time1!E41</f>
        <v>วงศกร</v>
      </c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35">
      <c r="A42" s="130">
        <f>Time1!B42</f>
        <v>34</v>
      </c>
      <c r="B42" s="52" t="str">
        <f>Time1!E42</f>
        <v>นนทวัฒน์</v>
      </c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35">
      <c r="A43" s="130">
        <f>Time1!B43</f>
        <v>35</v>
      </c>
      <c r="B43" s="52" t="str">
        <f>Time1!E43</f>
        <v>ปิยฉัตร</v>
      </c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35">
      <c r="A44" s="130">
        <f>Time1!B44</f>
        <v>36</v>
      </c>
      <c r="B44" s="52" t="str">
        <f>Time1!E44</f>
        <v>ปกเกศ</v>
      </c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35">
      <c r="A45" s="130">
        <f>Time1!B45</f>
        <v>37</v>
      </c>
      <c r="B45" s="52" t="str">
        <f>Time1!E45</f>
        <v>ภัสสร</v>
      </c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35">
      <c r="A46" s="130">
        <f>Time1!B46</f>
        <v>38</v>
      </c>
      <c r="B46" s="52" t="str">
        <f>Time1!E46</f>
        <v>จันทรา</v>
      </c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35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6" sqref="A36:B4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144" t="s">
        <v>55</v>
      </c>
      <c r="X1" s="145">
        <v>8</v>
      </c>
    </row>
    <row r="2" spans="1:28" ht="21" customHeight="1" x14ac:dyDescent="0.35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8" ht="21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57"/>
      <c r="H3" s="263" t="s">
        <v>0</v>
      </c>
      <c r="I3" s="263"/>
      <c r="J3" s="263"/>
      <c r="K3" s="263"/>
      <c r="L3" s="263"/>
      <c r="M3" s="146">
        <f>Time1!F3</f>
        <v>0</v>
      </c>
      <c r="N3" s="146"/>
      <c r="O3" s="257">
        <f>STUDENT!E4</f>
        <v>0</v>
      </c>
      <c r="P3" s="257"/>
      <c r="Q3" s="257"/>
      <c r="R3" s="257"/>
      <c r="S3" s="257"/>
      <c r="T3" s="257"/>
      <c r="U3" s="257"/>
      <c r="V3" s="146"/>
      <c r="W3" s="146" t="s">
        <v>48</v>
      </c>
      <c r="X3" s="147" t="str">
        <f>Time1!X3</f>
        <v>1</v>
      </c>
    </row>
    <row r="4" spans="1:28" ht="21" customHeight="1" thickBot="1" x14ac:dyDescent="0.4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263"/>
      <c r="L4" s="263"/>
      <c r="M4" s="302"/>
      <c r="N4" s="302"/>
      <c r="O4" s="302"/>
      <c r="P4" s="302"/>
      <c r="Q4" s="302"/>
      <c r="R4" s="302"/>
      <c r="S4" s="302"/>
      <c r="T4" s="302"/>
      <c r="U4" s="263"/>
      <c r="V4" s="302"/>
      <c r="W4" s="302"/>
      <c r="X4" s="302"/>
    </row>
    <row r="5" spans="1:28" ht="21" customHeight="1" x14ac:dyDescent="0.35">
      <c r="A5" s="268" t="s">
        <v>8</v>
      </c>
      <c r="B5" s="61" t="s">
        <v>68</v>
      </c>
      <c r="C5" s="272" t="s">
        <v>87</v>
      </c>
      <c r="D5" s="273"/>
      <c r="E5" s="273"/>
      <c r="F5" s="273"/>
      <c r="G5" s="273"/>
      <c r="H5" s="273"/>
      <c r="I5" s="273"/>
      <c r="J5" s="273"/>
      <c r="K5" s="274"/>
      <c r="L5" s="309" t="s">
        <v>150</v>
      </c>
      <c r="M5" s="148" t="s">
        <v>69</v>
      </c>
      <c r="N5" s="149"/>
      <c r="O5" s="311" t="s">
        <v>151</v>
      </c>
      <c r="P5" s="150"/>
      <c r="Q5" s="314" t="s">
        <v>152</v>
      </c>
      <c r="R5" s="315"/>
      <c r="S5" s="315"/>
      <c r="T5" s="311"/>
      <c r="U5" s="306" t="s">
        <v>88</v>
      </c>
      <c r="V5" s="272" t="s">
        <v>28</v>
      </c>
      <c r="W5" s="273"/>
      <c r="X5" s="274"/>
      <c r="Y5" s="249" t="s">
        <v>56</v>
      </c>
      <c r="Z5" s="249"/>
      <c r="AA5" s="249"/>
      <c r="AB5" s="249"/>
    </row>
    <row r="6" spans="1:28" ht="21" customHeight="1" x14ac:dyDescent="0.35">
      <c r="A6" s="270"/>
      <c r="B6" s="63" t="s">
        <v>70</v>
      </c>
      <c r="C6" s="303"/>
      <c r="D6" s="304"/>
      <c r="E6" s="304"/>
      <c r="F6" s="304"/>
      <c r="G6" s="304"/>
      <c r="H6" s="304"/>
      <c r="I6" s="304"/>
      <c r="J6" s="304"/>
      <c r="K6" s="305"/>
      <c r="L6" s="310"/>
      <c r="M6" s="151"/>
      <c r="N6" s="152"/>
      <c r="O6" s="312"/>
      <c r="P6" s="153"/>
      <c r="Q6" s="316"/>
      <c r="R6" s="317"/>
      <c r="S6" s="317"/>
      <c r="T6" s="312"/>
      <c r="U6" s="307"/>
      <c r="V6" s="277"/>
      <c r="W6" s="275"/>
      <c r="X6" s="276"/>
      <c r="Y6" s="251" t="s">
        <v>57</v>
      </c>
      <c r="Z6" s="253" t="s">
        <v>58</v>
      </c>
      <c r="AA6" s="253" t="s">
        <v>59</v>
      </c>
      <c r="AB6" s="12" t="s">
        <v>64</v>
      </c>
    </row>
    <row r="7" spans="1:28" ht="21" customHeight="1" thickBot="1" x14ac:dyDescent="0.4">
      <c r="A7" s="270"/>
      <c r="B7" s="63" t="s">
        <v>71</v>
      </c>
      <c r="C7" s="64"/>
      <c r="D7" s="64"/>
      <c r="E7" s="64"/>
      <c r="F7" s="64"/>
      <c r="G7" s="64"/>
      <c r="H7" s="64"/>
      <c r="I7" s="64"/>
      <c r="J7" s="154"/>
      <c r="K7" s="154"/>
      <c r="L7" s="310"/>
      <c r="M7" s="64">
        <v>1</v>
      </c>
      <c r="N7" s="64">
        <v>2</v>
      </c>
      <c r="O7" s="313"/>
      <c r="P7" s="155">
        <v>4</v>
      </c>
      <c r="Q7" s="318"/>
      <c r="R7" s="319"/>
      <c r="S7" s="319"/>
      <c r="T7" s="313"/>
      <c r="U7" s="308"/>
      <c r="V7" s="303"/>
      <c r="W7" s="304"/>
      <c r="X7" s="305"/>
      <c r="Y7" s="252"/>
      <c r="Z7" s="254"/>
      <c r="AA7" s="254"/>
      <c r="AB7" s="10" t="s">
        <v>60</v>
      </c>
    </row>
    <row r="8" spans="1:28" ht="21" customHeight="1" thickBot="1" x14ac:dyDescent="0.4">
      <c r="A8" s="271"/>
      <c r="B8" s="66" t="s">
        <v>69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25">
        <f>Time1!B9</f>
        <v>1</v>
      </c>
      <c r="B9" s="126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0">
        <f>Time1!B10</f>
        <v>2</v>
      </c>
      <c r="B10" s="52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0">
        <f>Time1!B11</f>
        <v>3</v>
      </c>
      <c r="B11" s="52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0">
        <f>Time1!B12</f>
        <v>4</v>
      </c>
      <c r="B12" s="52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0">
        <f>Time1!B13</f>
        <v>5</v>
      </c>
      <c r="B13" s="52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0">
        <f>Time1!B14</f>
        <v>6</v>
      </c>
      <c r="B14" s="52" t="str">
        <f>Time1!E14</f>
        <v>เทพิพทักษ์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0">
        <f>Time1!B15</f>
        <v>7</v>
      </c>
      <c r="B15" s="52" t="str">
        <f>Time1!E15</f>
        <v>ณัฐภัทร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0">
        <f>Time1!B16</f>
        <v>8</v>
      </c>
      <c r="B16" s="52" t="str">
        <f>Time1!E16</f>
        <v>ธนวัต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0">
        <f>Time1!B17</f>
        <v>9</v>
      </c>
      <c r="B17" s="52" t="str">
        <f>Time1!E17</f>
        <v>อภิสิทธิ์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0">
        <f>Time1!B18</f>
        <v>10</v>
      </c>
      <c r="B18" s="52" t="str">
        <f>Time1!E18</f>
        <v>สิทธิชัย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0">
        <f>Time1!B19</f>
        <v>11</v>
      </c>
      <c r="B19" s="52" t="str">
        <f>Time1!E19</f>
        <v>ภานุวัตร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0">
        <f>Time1!B20</f>
        <v>12</v>
      </c>
      <c r="B20" s="52" t="str">
        <f>Time1!E20</f>
        <v>ภัทรพงศ์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0">
        <f>Time1!B21</f>
        <v>13</v>
      </c>
      <c r="B21" s="52" t="str">
        <f>Time1!E21</f>
        <v>ธนากร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0">
        <f>Time1!B22</f>
        <v>14</v>
      </c>
      <c r="B22" s="52" t="str">
        <f>Time1!E22</f>
        <v>อัณณพ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0">
        <f>Time1!B23</f>
        <v>15</v>
      </c>
      <c r="B23" s="52" t="str">
        <f>Time1!E23</f>
        <v>ธีระพัฒน์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0">
        <f>Time1!B24</f>
        <v>16</v>
      </c>
      <c r="B24" s="52" t="str">
        <f>Time1!E24</f>
        <v>สุพศิน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0">
        <f>Time1!B25</f>
        <v>17</v>
      </c>
      <c r="B25" s="52" t="str">
        <f>Time1!E25</f>
        <v>นภัสกร</v>
      </c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0">
        <f>Time1!B26</f>
        <v>18</v>
      </c>
      <c r="B26" s="52" t="str">
        <f>Time1!E26</f>
        <v>จิรายุทธ์</v>
      </c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0">
        <f>Time1!B27</f>
        <v>19</v>
      </c>
      <c r="B27" s="52" t="str">
        <f>Time1!E27</f>
        <v>พงษ์ไพบูลย์</v>
      </c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0">
        <f>Time1!B28</f>
        <v>20</v>
      </c>
      <c r="B28" s="52" t="str">
        <f>Time1!E28</f>
        <v>ศรายุทธ</v>
      </c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0">
        <f>Time1!B29</f>
        <v>21</v>
      </c>
      <c r="B29" s="52" t="str">
        <f>Time1!E29</f>
        <v>ภาณุพัฒน์</v>
      </c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0">
        <f>Time1!B30</f>
        <v>22</v>
      </c>
      <c r="B30" s="52" t="str">
        <f>Time1!E30</f>
        <v>อภิวัตรย์</v>
      </c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0">
        <f>Time1!B31</f>
        <v>23</v>
      </c>
      <c r="B31" s="52" t="str">
        <f>Time1!E31</f>
        <v>ตรีเพชร</v>
      </c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0">
        <f>Time1!B32</f>
        <v>24</v>
      </c>
      <c r="B32" s="52" t="str">
        <f>Time1!E32</f>
        <v>ชัยนวัฒน์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0">
        <f>Time1!B33</f>
        <v>25</v>
      </c>
      <c r="B33" s="52" t="str">
        <f>Time1!E33</f>
        <v>สุรพงศ์</v>
      </c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0">
        <f>Time1!B34</f>
        <v>26</v>
      </c>
      <c r="B34" s="52" t="str">
        <f>Time1!E34</f>
        <v>ปรเมศทร์</v>
      </c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0">
        <f>Time1!B35</f>
        <v>27</v>
      </c>
      <c r="B35" s="52" t="str">
        <f>Time1!E35</f>
        <v>พีรพัฒน์</v>
      </c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0">
        <f>Time1!B36</f>
        <v>28</v>
      </c>
      <c r="B36" s="52" t="str">
        <f>Time1!E36</f>
        <v>จิระศักดิ์</v>
      </c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0">
        <f>Time1!B37</f>
        <v>29</v>
      </c>
      <c r="B37" s="52" t="str">
        <f>Time1!E37</f>
        <v>กำพล</v>
      </c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0">
        <f>Time1!B38</f>
        <v>30</v>
      </c>
      <c r="B38" s="52" t="str">
        <f>Time1!E38</f>
        <v>ธนาวุฒิ</v>
      </c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35">
      <c r="A39" s="130">
        <f>Time1!B39</f>
        <v>31</v>
      </c>
      <c r="B39" s="52" t="str">
        <f>Time1!E39</f>
        <v>ธวัชชัย</v>
      </c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35">
      <c r="A40" s="130">
        <f>Time1!B40</f>
        <v>32</v>
      </c>
      <c r="B40" s="52" t="str">
        <f>Time1!E40</f>
        <v>อภิสิทธิ์</v>
      </c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35">
      <c r="A41" s="130">
        <f>Time1!B41</f>
        <v>33</v>
      </c>
      <c r="B41" s="52" t="str">
        <f>Time1!E41</f>
        <v>วงศกร</v>
      </c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35">
      <c r="A42" s="130">
        <f>Time1!B42</f>
        <v>34</v>
      </c>
      <c r="B42" s="52" t="str">
        <f>Time1!E42</f>
        <v>นนทวัฒน์</v>
      </c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35">
      <c r="A43" s="130">
        <f>Time1!B43</f>
        <v>35</v>
      </c>
      <c r="B43" s="52" t="str">
        <f>Time1!E43</f>
        <v>ปิยฉัตร</v>
      </c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35">
      <c r="A44" s="130">
        <f>Time1!B44</f>
        <v>36</v>
      </c>
      <c r="B44" s="52" t="str">
        <f>Time1!E44</f>
        <v>ปกเกศ</v>
      </c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35">
      <c r="A45" s="130">
        <f>Time1!B45</f>
        <v>37</v>
      </c>
      <c r="B45" s="52" t="str">
        <f>Time1!E45</f>
        <v>ภัสสร</v>
      </c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35">
      <c r="A46" s="130">
        <f>Time1!B46</f>
        <v>38</v>
      </c>
      <c r="B46" s="52" t="str">
        <f>Time1!E46</f>
        <v>จันทรา</v>
      </c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35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abSelected="1" workbookViewId="0">
      <selection activeCell="AA34" sqref="AA3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109" t="s">
        <v>55</v>
      </c>
      <c r="T1" s="109">
        <v>9</v>
      </c>
    </row>
    <row r="2" spans="1:24" ht="21" customHeight="1" x14ac:dyDescent="0.35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4" ht="21" customHeight="1" x14ac:dyDescent="0.35">
      <c r="A3" s="264" t="s">
        <v>1</v>
      </c>
      <c r="B3" s="264"/>
      <c r="C3" s="263"/>
      <c r="D3" s="263"/>
      <c r="E3" s="263" t="s">
        <v>0</v>
      </c>
      <c r="F3" s="263"/>
      <c r="G3" s="263"/>
      <c r="H3" s="263"/>
      <c r="I3" s="263"/>
      <c r="J3" s="263"/>
      <c r="K3" s="263"/>
      <c r="L3" s="263"/>
      <c r="M3" s="263"/>
      <c r="N3" s="146"/>
      <c r="O3" s="146"/>
      <c r="P3" s="146"/>
      <c r="Q3" s="146"/>
      <c r="R3" s="146"/>
      <c r="S3" s="117" t="s">
        <v>48</v>
      </c>
      <c r="T3" s="117" t="str">
        <f>Time1!X3</f>
        <v>1</v>
      </c>
    </row>
    <row r="4" spans="1:24" ht="21" customHeight="1" thickBot="1" x14ac:dyDescent="0.4">
      <c r="A4" s="302" t="s">
        <v>103</v>
      </c>
      <c r="B4" s="302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302"/>
      <c r="N4" s="302"/>
      <c r="O4" s="302"/>
      <c r="P4" s="302"/>
      <c r="Q4" s="302"/>
      <c r="R4" s="302"/>
      <c r="S4" s="302"/>
      <c r="T4" s="302"/>
    </row>
    <row r="5" spans="1:24" ht="21" customHeight="1" x14ac:dyDescent="0.35">
      <c r="A5" s="268" t="s">
        <v>8</v>
      </c>
      <c r="B5" s="61" t="s">
        <v>68</v>
      </c>
      <c r="C5" s="320" t="s">
        <v>162</v>
      </c>
      <c r="D5" s="321"/>
      <c r="E5" s="321"/>
      <c r="F5" s="300" t="s">
        <v>159</v>
      </c>
      <c r="G5" s="300"/>
      <c r="H5" s="300"/>
      <c r="I5" s="300"/>
      <c r="J5" s="300"/>
      <c r="K5" s="300"/>
      <c r="L5" s="301"/>
      <c r="M5" s="299" t="s">
        <v>158</v>
      </c>
      <c r="N5" s="300"/>
      <c r="O5" s="300"/>
      <c r="P5" s="300"/>
      <c r="Q5" s="300"/>
      <c r="R5" s="300"/>
      <c r="S5" s="300"/>
      <c r="T5" s="301"/>
      <c r="U5" s="248" t="s">
        <v>56</v>
      </c>
      <c r="V5" s="249"/>
      <c r="W5" s="249"/>
      <c r="X5" s="249"/>
    </row>
    <row r="6" spans="1:24" ht="21" customHeight="1" thickBot="1" x14ac:dyDescent="0.4">
      <c r="A6" s="270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25">
        <f>Time1!B9</f>
        <v>1</v>
      </c>
      <c r="B8" s="126" t="str">
        <f>Time1!E9</f>
        <v>ธนวัฒน์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0">
        <f>Time1!B10</f>
        <v>2</v>
      </c>
      <c r="B9" s="52" t="str">
        <f>Time1!E10</f>
        <v>อภิวัฒน์</v>
      </c>
      <c r="C9" s="50"/>
      <c r="D9" s="42"/>
      <c r="E9" s="180"/>
      <c r="F9" s="180"/>
      <c r="G9" s="180"/>
      <c r="H9" s="180"/>
      <c r="I9" s="180"/>
      <c r="J9" s="180"/>
      <c r="K9" s="180"/>
      <c r="L9" s="18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0">
        <f>Time1!B11</f>
        <v>3</v>
      </c>
      <c r="B10" s="52" t="str">
        <f>Time1!E11</f>
        <v>แสงสุรีย์</v>
      </c>
      <c r="C10" s="50"/>
      <c r="D10" s="42"/>
      <c r="E10" s="180"/>
      <c r="F10" s="180"/>
      <c r="G10" s="180"/>
      <c r="H10" s="180"/>
      <c r="I10" s="180"/>
      <c r="J10" s="180"/>
      <c r="K10" s="180"/>
      <c r="L10" s="18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0">
        <f>Time1!B12</f>
        <v>4</v>
      </c>
      <c r="B11" s="52" t="str">
        <f>Time1!E12</f>
        <v>ธนกฤต</v>
      </c>
      <c r="C11" s="50"/>
      <c r="D11" s="42"/>
      <c r="E11" s="180"/>
      <c r="F11" s="180"/>
      <c r="G11" s="180"/>
      <c r="H11" s="180"/>
      <c r="I11" s="180"/>
      <c r="J11" s="180"/>
      <c r="K11" s="180"/>
      <c r="L11" s="18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0">
        <f>Time1!B13</f>
        <v>5</v>
      </c>
      <c r="B12" s="52" t="str">
        <f>Time1!E13</f>
        <v>อริยธัช</v>
      </c>
      <c r="C12" s="50"/>
      <c r="D12" s="42"/>
      <c r="E12" s="180"/>
      <c r="F12" s="180"/>
      <c r="G12" s="180"/>
      <c r="H12" s="180"/>
      <c r="I12" s="180"/>
      <c r="J12" s="180"/>
      <c r="K12" s="180"/>
      <c r="L12" s="18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0">
        <f>Time1!B14</f>
        <v>6</v>
      </c>
      <c r="B13" s="52" t="str">
        <f>Time1!E14</f>
        <v>เทพิพทักษ์</v>
      </c>
      <c r="C13" s="50"/>
      <c r="D13" s="42"/>
      <c r="E13" s="180"/>
      <c r="F13" s="180"/>
      <c r="G13" s="180"/>
      <c r="H13" s="180"/>
      <c r="I13" s="180"/>
      <c r="J13" s="180"/>
      <c r="K13" s="180"/>
      <c r="L13" s="18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0">
        <f>Time1!B15</f>
        <v>7</v>
      </c>
      <c r="B14" s="52" t="str">
        <f>Time1!E15</f>
        <v>ณัฐภัทร</v>
      </c>
      <c r="C14" s="50"/>
      <c r="D14" s="42"/>
      <c r="E14" s="180"/>
      <c r="F14" s="180"/>
      <c r="G14" s="180"/>
      <c r="H14" s="180"/>
      <c r="I14" s="180"/>
      <c r="J14" s="180"/>
      <c r="K14" s="180"/>
      <c r="L14" s="18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0">
        <f>Time1!B16</f>
        <v>8</v>
      </c>
      <c r="B15" s="52" t="str">
        <f>Time1!E16</f>
        <v>ธนวัต</v>
      </c>
      <c r="C15" s="50"/>
      <c r="D15" s="42"/>
      <c r="E15" s="180"/>
      <c r="F15" s="180"/>
      <c r="G15" s="180"/>
      <c r="H15" s="180"/>
      <c r="I15" s="180"/>
      <c r="J15" s="180"/>
      <c r="K15" s="180"/>
      <c r="L15" s="18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0">
        <f>Time1!B17</f>
        <v>9</v>
      </c>
      <c r="B16" s="52" t="str">
        <f>Time1!E17</f>
        <v>อภิสิทธิ์</v>
      </c>
      <c r="C16" s="50"/>
      <c r="D16" s="42"/>
      <c r="E16" s="180"/>
      <c r="F16" s="180"/>
      <c r="G16" s="180"/>
      <c r="H16" s="180"/>
      <c r="I16" s="180"/>
      <c r="J16" s="180"/>
      <c r="K16" s="180"/>
      <c r="L16" s="18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0">
        <f>Time1!B18</f>
        <v>10</v>
      </c>
      <c r="B17" s="52" t="str">
        <f>Time1!E18</f>
        <v>สิทธิชัย</v>
      </c>
      <c r="C17" s="50"/>
      <c r="D17" s="42"/>
      <c r="E17" s="180"/>
      <c r="F17" s="180"/>
      <c r="G17" s="180"/>
      <c r="H17" s="180"/>
      <c r="I17" s="180"/>
      <c r="J17" s="180"/>
      <c r="K17" s="180"/>
      <c r="L17" s="18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0">
        <f>Time1!B19</f>
        <v>11</v>
      </c>
      <c r="B18" s="52" t="str">
        <f>Time1!E19</f>
        <v>ภานุวัตร</v>
      </c>
      <c r="C18" s="50"/>
      <c r="D18" s="42"/>
      <c r="E18" s="180"/>
      <c r="F18" s="180"/>
      <c r="G18" s="180"/>
      <c r="H18" s="180"/>
      <c r="I18" s="180"/>
      <c r="J18" s="180"/>
      <c r="K18" s="180"/>
      <c r="L18" s="18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0">
        <f>Time1!B20</f>
        <v>12</v>
      </c>
      <c r="B19" s="52" t="str">
        <f>Time1!E20</f>
        <v>ภัทรพงศ์</v>
      </c>
      <c r="C19" s="50"/>
      <c r="D19" s="42"/>
      <c r="E19" s="180"/>
      <c r="F19" s="180"/>
      <c r="G19" s="180"/>
      <c r="H19" s="180"/>
      <c r="I19" s="180"/>
      <c r="J19" s="180"/>
      <c r="K19" s="180"/>
      <c r="L19" s="18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0">
        <f>Time1!B21</f>
        <v>13</v>
      </c>
      <c r="B20" s="52" t="str">
        <f>Time1!E21</f>
        <v>ธนากร</v>
      </c>
      <c r="C20" s="50"/>
      <c r="D20" s="42"/>
      <c r="E20" s="180"/>
      <c r="F20" s="180"/>
      <c r="G20" s="180"/>
      <c r="H20" s="180"/>
      <c r="I20" s="180"/>
      <c r="J20" s="180"/>
      <c r="K20" s="180"/>
      <c r="L20" s="18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0">
        <f>Time1!B22</f>
        <v>14</v>
      </c>
      <c r="B21" s="52" t="str">
        <f>Time1!E22</f>
        <v>อัณณพ</v>
      </c>
      <c r="C21" s="50"/>
      <c r="D21" s="42"/>
      <c r="E21" s="180"/>
      <c r="F21" s="180"/>
      <c r="G21" s="180"/>
      <c r="H21" s="180"/>
      <c r="I21" s="180"/>
      <c r="J21" s="180"/>
      <c r="K21" s="180"/>
      <c r="L21" s="18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0">
        <f>Time1!B23</f>
        <v>15</v>
      </c>
      <c r="B22" s="52" t="str">
        <f>Time1!E23</f>
        <v>ธีระพัฒน์</v>
      </c>
      <c r="C22" s="50"/>
      <c r="D22" s="42"/>
      <c r="E22" s="180"/>
      <c r="F22" s="180"/>
      <c r="G22" s="180"/>
      <c r="H22" s="180"/>
      <c r="I22" s="180"/>
      <c r="J22" s="180"/>
      <c r="K22" s="180"/>
      <c r="L22" s="18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0">
        <f>Time1!B24</f>
        <v>16</v>
      </c>
      <c r="B23" s="52" t="str">
        <f>Time1!E24</f>
        <v>สุพศิน</v>
      </c>
      <c r="C23" s="50"/>
      <c r="D23" s="42"/>
      <c r="E23" s="180"/>
      <c r="F23" s="180"/>
      <c r="G23" s="180"/>
      <c r="H23" s="180"/>
      <c r="I23" s="180"/>
      <c r="J23" s="180"/>
      <c r="K23" s="180"/>
      <c r="L23" s="18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0">
        <f>Time1!B25</f>
        <v>17</v>
      </c>
      <c r="B24" s="52" t="str">
        <f>Time1!E25</f>
        <v>นภัสกร</v>
      </c>
      <c r="C24" s="50"/>
      <c r="D24" s="42"/>
      <c r="E24" s="180"/>
      <c r="F24" s="180"/>
      <c r="G24" s="180"/>
      <c r="H24" s="180"/>
      <c r="I24" s="180"/>
      <c r="J24" s="180"/>
      <c r="K24" s="180"/>
      <c r="L24" s="18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0">
        <f>Time1!B26</f>
        <v>18</v>
      </c>
      <c r="B25" s="52" t="str">
        <f>Time1!E26</f>
        <v>จิรายุทธ์</v>
      </c>
      <c r="C25" s="50"/>
      <c r="D25" s="42"/>
      <c r="E25" s="180"/>
      <c r="F25" s="180"/>
      <c r="G25" s="180"/>
      <c r="H25" s="180"/>
      <c r="I25" s="180"/>
      <c r="J25" s="180"/>
      <c r="K25" s="180"/>
      <c r="L25" s="18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0">
        <f>Time1!B27</f>
        <v>19</v>
      </c>
      <c r="B26" s="52" t="str">
        <f>Time1!E27</f>
        <v>พงษ์ไพบูลย์</v>
      </c>
      <c r="C26" s="50"/>
      <c r="D26" s="42"/>
      <c r="E26" s="180"/>
      <c r="F26" s="180"/>
      <c r="G26" s="180"/>
      <c r="H26" s="180"/>
      <c r="I26" s="180"/>
      <c r="J26" s="180"/>
      <c r="K26" s="180"/>
      <c r="L26" s="18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0">
        <f>Time1!B28</f>
        <v>20</v>
      </c>
      <c r="B27" s="52" t="str">
        <f>Time1!E28</f>
        <v>ศรายุทธ</v>
      </c>
      <c r="C27" s="50"/>
      <c r="D27" s="42"/>
      <c r="E27" s="180"/>
      <c r="F27" s="180"/>
      <c r="G27" s="180"/>
      <c r="H27" s="180"/>
      <c r="I27" s="180"/>
      <c r="J27" s="180"/>
      <c r="K27" s="180"/>
      <c r="L27" s="18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0">
        <f>Time1!B29</f>
        <v>21</v>
      </c>
      <c r="B28" s="52" t="str">
        <f>Time1!E29</f>
        <v>ภาณุพัฒน์</v>
      </c>
      <c r="C28" s="50"/>
      <c r="D28" s="42"/>
      <c r="E28" s="180"/>
      <c r="F28" s="180"/>
      <c r="G28" s="180"/>
      <c r="H28" s="180"/>
      <c r="I28" s="180"/>
      <c r="J28" s="180"/>
      <c r="K28" s="180"/>
      <c r="L28" s="18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0">
        <f>Time1!B30</f>
        <v>22</v>
      </c>
      <c r="B29" s="52" t="str">
        <f>Time1!E30</f>
        <v>อภิวัตรย์</v>
      </c>
      <c r="C29" s="50"/>
      <c r="D29" s="42"/>
      <c r="E29" s="180"/>
      <c r="F29" s="180"/>
      <c r="G29" s="180"/>
      <c r="H29" s="180"/>
      <c r="I29" s="180"/>
      <c r="J29" s="180"/>
      <c r="K29" s="180"/>
      <c r="L29" s="18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0">
        <f>Time1!B31</f>
        <v>23</v>
      </c>
      <c r="B30" s="52" t="str">
        <f>Time1!E31</f>
        <v>ตรีเพชร</v>
      </c>
      <c r="C30" s="50"/>
      <c r="D30" s="42"/>
      <c r="E30" s="180"/>
      <c r="F30" s="180"/>
      <c r="G30" s="180"/>
      <c r="H30" s="180"/>
      <c r="I30" s="180"/>
      <c r="J30" s="180"/>
      <c r="K30" s="180"/>
      <c r="L30" s="18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0">
        <f>Time1!B32</f>
        <v>24</v>
      </c>
      <c r="B31" s="52" t="str">
        <f>Time1!E32</f>
        <v>ชัยนวัฒน์</v>
      </c>
      <c r="C31" s="50"/>
      <c r="D31" s="42"/>
      <c r="E31" s="180"/>
      <c r="F31" s="180"/>
      <c r="G31" s="180"/>
      <c r="H31" s="180"/>
      <c r="I31" s="180"/>
      <c r="J31" s="180"/>
      <c r="K31" s="180"/>
      <c r="L31" s="18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0">
        <f>Time1!B33</f>
        <v>25</v>
      </c>
      <c r="B32" s="52" t="str">
        <f>Time1!E33</f>
        <v>สุรพงศ์</v>
      </c>
      <c r="C32" s="50"/>
      <c r="D32" s="42"/>
      <c r="E32" s="180"/>
      <c r="F32" s="180"/>
      <c r="G32" s="180"/>
      <c r="H32" s="180"/>
      <c r="I32" s="180"/>
      <c r="J32" s="180"/>
      <c r="K32" s="180"/>
      <c r="L32" s="18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0">
        <f>Time1!B34</f>
        <v>26</v>
      </c>
      <c r="B33" s="52" t="str">
        <f>Time1!E34</f>
        <v>ปรเมศทร์</v>
      </c>
      <c r="C33" s="50"/>
      <c r="D33" s="42"/>
      <c r="E33" s="180"/>
      <c r="F33" s="180"/>
      <c r="G33" s="180"/>
      <c r="H33" s="180"/>
      <c r="I33" s="180"/>
      <c r="J33" s="180"/>
      <c r="K33" s="180"/>
      <c r="L33" s="18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0">
        <f>Time1!B35</f>
        <v>27</v>
      </c>
      <c r="B34" s="52" t="str">
        <f>Time1!E35</f>
        <v>พีรพัฒน์</v>
      </c>
      <c r="C34" s="50"/>
      <c r="D34" s="42"/>
      <c r="E34" s="180"/>
      <c r="F34" s="180"/>
      <c r="G34" s="180"/>
      <c r="H34" s="180"/>
      <c r="I34" s="180"/>
      <c r="J34" s="180"/>
      <c r="K34" s="180"/>
      <c r="L34" s="18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0">
        <f>Time1!B36</f>
        <v>28</v>
      </c>
      <c r="B35" s="52" t="str">
        <f>Time1!E36</f>
        <v>จิระศักดิ์</v>
      </c>
      <c r="C35" s="50"/>
      <c r="D35" s="42"/>
      <c r="E35" s="180"/>
      <c r="F35" s="180"/>
      <c r="G35" s="180"/>
      <c r="H35" s="180"/>
      <c r="I35" s="180"/>
      <c r="J35" s="180"/>
      <c r="K35" s="180"/>
      <c r="L35" s="18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0">
        <f>Time1!B37</f>
        <v>29</v>
      </c>
      <c r="B36" s="52" t="str">
        <f>Time1!E37</f>
        <v>กำพล</v>
      </c>
      <c r="C36" s="50"/>
      <c r="D36" s="42"/>
      <c r="E36" s="180"/>
      <c r="F36" s="180"/>
      <c r="G36" s="180"/>
      <c r="H36" s="180"/>
      <c r="I36" s="180"/>
      <c r="J36" s="180"/>
      <c r="K36" s="180"/>
      <c r="L36" s="18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0">
        <f>Time1!B38</f>
        <v>30</v>
      </c>
      <c r="B37" s="52" t="str">
        <f>Time1!E38</f>
        <v>ธนาวุฒิ</v>
      </c>
      <c r="C37" s="50"/>
      <c r="D37" s="42"/>
      <c r="E37" s="180"/>
      <c r="F37" s="180"/>
      <c r="G37" s="180"/>
      <c r="H37" s="180"/>
      <c r="I37" s="180"/>
      <c r="J37" s="180"/>
      <c r="K37" s="180"/>
      <c r="L37" s="18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0">
        <f>Time1!B39</f>
        <v>31</v>
      </c>
      <c r="B38" s="52" t="str">
        <f>Time1!E39</f>
        <v>ธวัชชัย</v>
      </c>
      <c r="C38" s="50"/>
      <c r="D38" s="42"/>
      <c r="E38" s="180"/>
      <c r="F38" s="180"/>
      <c r="G38" s="180"/>
      <c r="H38" s="180"/>
      <c r="I38" s="180"/>
      <c r="J38" s="180"/>
      <c r="K38" s="180"/>
      <c r="L38" s="18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0">
        <f>Time1!B40</f>
        <v>32</v>
      </c>
      <c r="B39" s="52" t="str">
        <f>Time1!E40</f>
        <v>อภิสิทธิ์</v>
      </c>
      <c r="C39" s="50"/>
      <c r="D39" s="42"/>
      <c r="E39" s="180"/>
      <c r="F39" s="180"/>
      <c r="G39" s="180"/>
      <c r="H39" s="180"/>
      <c r="I39" s="180"/>
      <c r="J39" s="180"/>
      <c r="K39" s="180"/>
      <c r="L39" s="18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0">
        <f>Time1!B41</f>
        <v>33</v>
      </c>
      <c r="B40" s="52" t="str">
        <f>Time1!E41</f>
        <v>วงศกร</v>
      </c>
      <c r="C40" s="50"/>
      <c r="D40" s="42"/>
      <c r="E40" s="180"/>
      <c r="F40" s="180"/>
      <c r="G40" s="180"/>
      <c r="H40" s="180"/>
      <c r="I40" s="180"/>
      <c r="J40" s="180"/>
      <c r="K40" s="180"/>
      <c r="L40" s="18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0">
        <f>Time1!B42</f>
        <v>34</v>
      </c>
      <c r="B41" s="52" t="str">
        <f>Time1!E42</f>
        <v>นนทวัฒน์</v>
      </c>
      <c r="C41" s="50"/>
      <c r="D41" s="42"/>
      <c r="E41" s="180"/>
      <c r="F41" s="180"/>
      <c r="G41" s="180"/>
      <c r="H41" s="180"/>
      <c r="I41" s="180"/>
      <c r="J41" s="180"/>
      <c r="K41" s="180"/>
      <c r="L41" s="18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0">
        <f>Time1!B43</f>
        <v>35</v>
      </c>
      <c r="B42" s="52" t="str">
        <f>Time1!E43</f>
        <v>ปิยฉัตร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>
      <c r="A43" s="130">
        <f>Time1!B44</f>
        <v>36</v>
      </c>
      <c r="B43" s="52" t="str">
        <f>Time1!E44</f>
        <v>ปกเกศ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35">
      <c r="A44" s="130">
        <f>Time1!B45</f>
        <v>37</v>
      </c>
      <c r="B44" s="52" t="str">
        <f>Time1!E45</f>
        <v>ภัสสร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35">
      <c r="A45" s="130">
        <f>Time1!B46</f>
        <v>38</v>
      </c>
      <c r="B45" s="52" t="str">
        <f>Time1!E46</f>
        <v>จันทรา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6" t="s">
        <v>104</v>
      </c>
      <c r="B2" s="326"/>
      <c r="C2" s="326"/>
      <c r="D2" s="326"/>
      <c r="E2" s="326"/>
    </row>
    <row r="3" spans="1:5" ht="19.899999999999999" customHeight="1" x14ac:dyDescent="0.2">
      <c r="A3" s="21" t="s">
        <v>105</v>
      </c>
      <c r="B3" s="337" t="s">
        <v>79</v>
      </c>
      <c r="C3" s="338"/>
      <c r="D3" s="338"/>
      <c r="E3" s="339"/>
    </row>
    <row r="4" spans="1:5" ht="19.899999999999999" customHeight="1" x14ac:dyDescent="0.2">
      <c r="A4" s="328" t="s">
        <v>120</v>
      </c>
      <c r="B4" s="322" t="s">
        <v>106</v>
      </c>
      <c r="C4" s="323"/>
      <c r="D4" s="323"/>
      <c r="E4" s="324"/>
    </row>
    <row r="5" spans="1:5" ht="19.899999999999999" customHeight="1" x14ac:dyDescent="0.2">
      <c r="A5" s="329"/>
      <c r="B5" s="334" t="s">
        <v>107</v>
      </c>
      <c r="C5" s="335"/>
      <c r="D5" s="335"/>
      <c r="E5" s="336"/>
    </row>
    <row r="6" spans="1:5" ht="19.899999999999999" customHeight="1" x14ac:dyDescent="0.2">
      <c r="A6" s="329"/>
      <c r="B6" s="334" t="s">
        <v>108</v>
      </c>
      <c r="C6" s="335"/>
      <c r="D6" s="335"/>
      <c r="E6" s="336"/>
    </row>
    <row r="7" spans="1:5" ht="19.899999999999999" customHeight="1" x14ac:dyDescent="0.2">
      <c r="A7" s="330"/>
      <c r="B7" s="325" t="s">
        <v>109</v>
      </c>
      <c r="C7" s="326"/>
      <c r="D7" s="326"/>
      <c r="E7" s="327"/>
    </row>
    <row r="8" spans="1:5" ht="19.899999999999999" customHeight="1" x14ac:dyDescent="0.2">
      <c r="A8" s="328" t="s">
        <v>157</v>
      </c>
      <c r="B8" s="322" t="s">
        <v>110</v>
      </c>
      <c r="C8" s="323"/>
      <c r="D8" s="323"/>
      <c r="E8" s="324"/>
    </row>
    <row r="9" spans="1:5" ht="19.899999999999999" customHeight="1" x14ac:dyDescent="0.2">
      <c r="A9" s="330"/>
      <c r="B9" s="325" t="s">
        <v>111</v>
      </c>
      <c r="C9" s="326"/>
      <c r="D9" s="326"/>
      <c r="E9" s="327"/>
    </row>
    <row r="10" spans="1:5" ht="19.899999999999999" customHeight="1" x14ac:dyDescent="0.2">
      <c r="A10" s="23" t="s">
        <v>113</v>
      </c>
      <c r="B10" s="340" t="s">
        <v>112</v>
      </c>
      <c r="C10" s="341"/>
      <c r="D10" s="341"/>
      <c r="E10" s="342"/>
    </row>
    <row r="11" spans="1:5" ht="19.899999999999999" customHeight="1" x14ac:dyDescent="0.2">
      <c r="A11" s="331" t="s">
        <v>114</v>
      </c>
      <c r="B11" s="322" t="s">
        <v>138</v>
      </c>
      <c r="C11" s="323"/>
      <c r="D11" s="323"/>
      <c r="E11" s="324"/>
    </row>
    <row r="12" spans="1:5" ht="19.899999999999999" customHeight="1" x14ac:dyDescent="0.2">
      <c r="A12" s="332"/>
      <c r="B12" s="334" t="s">
        <v>139</v>
      </c>
      <c r="C12" s="335"/>
      <c r="D12" s="335"/>
      <c r="E12" s="336"/>
    </row>
    <row r="13" spans="1:5" ht="19.899999999999999" customHeight="1" x14ac:dyDescent="0.2">
      <c r="A13" s="333"/>
      <c r="B13" s="325" t="s">
        <v>140</v>
      </c>
      <c r="C13" s="326"/>
      <c r="D13" s="326"/>
      <c r="E13" s="327"/>
    </row>
    <row r="14" spans="1:5" ht="19.899999999999999" customHeight="1" x14ac:dyDescent="0.2">
      <c r="A14" s="331" t="s">
        <v>115</v>
      </c>
      <c r="B14" s="322" t="s">
        <v>141</v>
      </c>
      <c r="C14" s="323"/>
      <c r="D14" s="323"/>
      <c r="E14" s="324"/>
    </row>
    <row r="15" spans="1:5" ht="19.899999999999999" customHeight="1" x14ac:dyDescent="0.2">
      <c r="A15" s="333"/>
      <c r="B15" s="325" t="s">
        <v>142</v>
      </c>
      <c r="C15" s="326"/>
      <c r="D15" s="326"/>
      <c r="E15" s="327"/>
    </row>
    <row r="16" spans="1:5" ht="19.899999999999999" customHeight="1" x14ac:dyDescent="0.2">
      <c r="A16" s="331" t="s">
        <v>116</v>
      </c>
      <c r="B16" s="322" t="s">
        <v>143</v>
      </c>
      <c r="C16" s="323"/>
      <c r="D16" s="323"/>
      <c r="E16" s="324"/>
    </row>
    <row r="17" spans="1:5" ht="19.899999999999999" customHeight="1" x14ac:dyDescent="0.2">
      <c r="A17" s="333"/>
      <c r="B17" s="325" t="s">
        <v>144</v>
      </c>
      <c r="C17" s="326"/>
      <c r="D17" s="326"/>
      <c r="E17" s="327"/>
    </row>
    <row r="18" spans="1:5" ht="19.899999999999999" customHeight="1" x14ac:dyDescent="0.2">
      <c r="A18" s="331" t="s">
        <v>117</v>
      </c>
      <c r="B18" s="322" t="s">
        <v>145</v>
      </c>
      <c r="C18" s="323"/>
      <c r="D18" s="323"/>
      <c r="E18" s="324"/>
    </row>
    <row r="19" spans="1:5" ht="19.899999999999999" customHeight="1" x14ac:dyDescent="0.2">
      <c r="A19" s="332"/>
      <c r="B19" s="334" t="s">
        <v>146</v>
      </c>
      <c r="C19" s="335"/>
      <c r="D19" s="335"/>
      <c r="E19" s="336"/>
    </row>
    <row r="20" spans="1:5" ht="19.899999999999999" customHeight="1" x14ac:dyDescent="0.2">
      <c r="A20" s="333"/>
      <c r="B20" s="325" t="s">
        <v>147</v>
      </c>
      <c r="C20" s="326"/>
      <c r="D20" s="326"/>
      <c r="E20" s="327"/>
    </row>
    <row r="21" spans="1:5" ht="19.899999999999999" customHeight="1" x14ac:dyDescent="0.2">
      <c r="A21" s="331" t="s">
        <v>118</v>
      </c>
      <c r="B21" s="322" t="s">
        <v>148</v>
      </c>
      <c r="C21" s="323"/>
      <c r="D21" s="323"/>
      <c r="E21" s="324"/>
    </row>
    <row r="22" spans="1:5" ht="19.899999999999999" customHeight="1" x14ac:dyDescent="0.2">
      <c r="A22" s="333"/>
      <c r="B22" s="325" t="s">
        <v>149</v>
      </c>
      <c r="C22" s="326"/>
      <c r="D22" s="326"/>
      <c r="E22" s="327"/>
    </row>
    <row r="23" spans="1:5" ht="19.899999999999999" customHeight="1" x14ac:dyDescent="0.2">
      <c r="A23" s="341" t="s">
        <v>119</v>
      </c>
      <c r="B23" s="341"/>
      <c r="C23" s="341"/>
      <c r="D23" s="341"/>
      <c r="E23" s="341"/>
    </row>
    <row r="24" spans="1:5" ht="19.899999999999999" customHeight="1" x14ac:dyDescent="0.2">
      <c r="A24" s="17" t="s">
        <v>69</v>
      </c>
      <c r="B24" s="20" t="s">
        <v>121</v>
      </c>
      <c r="C24" s="337" t="s">
        <v>123</v>
      </c>
      <c r="D24" s="338"/>
      <c r="E24" s="339"/>
    </row>
    <row r="25" spans="1:5" ht="19.899999999999999" customHeight="1" x14ac:dyDescent="0.2">
      <c r="A25" s="343">
        <v>3</v>
      </c>
      <c r="B25" s="343" t="s">
        <v>122</v>
      </c>
      <c r="C25" s="340" t="s">
        <v>124</v>
      </c>
      <c r="D25" s="341"/>
      <c r="E25" s="342"/>
    </row>
    <row r="26" spans="1:5" ht="19.899999999999999" customHeight="1" x14ac:dyDescent="0.2">
      <c r="A26" s="344"/>
      <c r="B26" s="344"/>
      <c r="C26" s="340" t="s">
        <v>125</v>
      </c>
      <c r="D26" s="341"/>
      <c r="E26" s="342"/>
    </row>
    <row r="27" spans="1:5" ht="19.899999999999999" customHeight="1" x14ac:dyDescent="0.2">
      <c r="A27" s="17">
        <v>2</v>
      </c>
      <c r="B27" s="20" t="s">
        <v>129</v>
      </c>
      <c r="C27" s="340" t="s">
        <v>126</v>
      </c>
      <c r="D27" s="341"/>
      <c r="E27" s="342"/>
    </row>
    <row r="28" spans="1:5" ht="19.899999999999999" customHeight="1" x14ac:dyDescent="0.2">
      <c r="A28" s="17">
        <v>1</v>
      </c>
      <c r="B28" s="20" t="s">
        <v>130</v>
      </c>
      <c r="C28" s="340" t="s">
        <v>127</v>
      </c>
      <c r="D28" s="341"/>
      <c r="E28" s="342"/>
    </row>
    <row r="29" spans="1:5" ht="19.899999999999999" customHeight="1" x14ac:dyDescent="0.2">
      <c r="A29" s="17">
        <v>0</v>
      </c>
      <c r="B29" s="20" t="s">
        <v>131</v>
      </c>
      <c r="C29" s="340" t="s">
        <v>128</v>
      </c>
      <c r="D29" s="341"/>
      <c r="E29" s="342"/>
    </row>
    <row r="30" spans="1:5" ht="19.899999999999999" customHeight="1" x14ac:dyDescent="0.2">
      <c r="A30" s="341" t="s">
        <v>132</v>
      </c>
      <c r="B30" s="341"/>
      <c r="C30" s="341"/>
      <c r="D30" s="341"/>
      <c r="E30" s="341"/>
    </row>
    <row r="31" spans="1:5" ht="19.899999999999999" customHeight="1" x14ac:dyDescent="0.2">
      <c r="A31" s="17" t="s">
        <v>69</v>
      </c>
      <c r="B31" s="20" t="s">
        <v>121</v>
      </c>
      <c r="C31" s="337" t="s">
        <v>123</v>
      </c>
      <c r="D31" s="338"/>
      <c r="E31" s="339"/>
    </row>
    <row r="32" spans="1:5" ht="19.899999999999999" customHeight="1" x14ac:dyDescent="0.2">
      <c r="A32" s="343">
        <v>3</v>
      </c>
      <c r="B32" s="343" t="s">
        <v>122</v>
      </c>
      <c r="C32" s="340" t="s">
        <v>133</v>
      </c>
      <c r="D32" s="341"/>
      <c r="E32" s="342"/>
    </row>
    <row r="33" spans="1:5" ht="19.899999999999999" customHeight="1" x14ac:dyDescent="0.2">
      <c r="A33" s="344"/>
      <c r="B33" s="344"/>
      <c r="C33" s="340" t="s">
        <v>134</v>
      </c>
      <c r="D33" s="341"/>
      <c r="E33" s="342"/>
    </row>
    <row r="34" spans="1:5" ht="19.899999999999999" customHeight="1" x14ac:dyDescent="0.2">
      <c r="A34" s="17">
        <v>2</v>
      </c>
      <c r="B34" s="20" t="s">
        <v>129</v>
      </c>
      <c r="C34" s="345" t="s">
        <v>135</v>
      </c>
      <c r="D34" s="346"/>
      <c r="E34" s="347"/>
    </row>
    <row r="35" spans="1:5" ht="19.899999999999999" customHeight="1" x14ac:dyDescent="0.2">
      <c r="A35" s="17">
        <v>1</v>
      </c>
      <c r="B35" s="20" t="s">
        <v>130</v>
      </c>
      <c r="C35" s="340" t="s">
        <v>136</v>
      </c>
      <c r="D35" s="341"/>
      <c r="E35" s="342"/>
    </row>
    <row r="36" spans="1:5" ht="19.899999999999999" customHeight="1" x14ac:dyDescent="0.2">
      <c r="A36" s="17">
        <v>0</v>
      </c>
      <c r="B36" s="20" t="s">
        <v>131</v>
      </c>
      <c r="C36" s="340" t="s">
        <v>137</v>
      </c>
      <c r="D36" s="341"/>
      <c r="E36" s="34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2020-09-23T05:40:22Z</cp:lastPrinted>
  <dcterms:created xsi:type="dcterms:W3CDTF">2016-07-19T04:48:12Z</dcterms:created>
  <dcterms:modified xsi:type="dcterms:W3CDTF">2021-09-27T09:34:59Z</dcterms:modified>
</cp:coreProperties>
</file>